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c r="D88" i="23" l="1"/>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<sst xmlns="http://schemas.openxmlformats.org/spreadsheetml/2006/main" count="1078" uniqueCount="589">
  <si>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</si>
  <si>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</si>
  <si>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</si>
  <si>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</si>
  <si>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</si>
  <si>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</si>
  <si>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</si>
  <si>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</si>
  <si>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</si>
  <si>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</si>
  <si>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</si>
  <si>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</si>
  <si>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</si>
  <si>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</si>
  <si>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</si>
  <si>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</si>
  <si>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</si>
  <si>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</si>
  <si>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</si>
  <si>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</si>
  <si>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</si>
  <si>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</si>
  <si>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</si>
  <si>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</si>
  <si>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</si>
  <si>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</si>
  <si>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</si>
  <si>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</si>
  <si>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</si>
  <si>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</si>
  <si>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</si>
  <si>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</si>
  <si>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</si>
  <si>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</si>
  <si>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</si>
  <si>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</si>
  <si>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</si>
  <si>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</si>
  <si>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</si>
  <si>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</si>
  <si>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</si>
  <si>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</si>
  <si>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</si>
  <si>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</si>
  <si>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</si>
  <si>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</si>
  <si>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</si>
  <si>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</si>
  <si>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</si>
  <si>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</si>
  <si>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</si>
  <si>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</si>
  <si>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</si>
  <si>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</si>
  <si>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</si>
  <si>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</si>
  <si>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</si>
  <si>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</si>
  <si>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</si>
  <si>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</si>
  <si>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</si>
  <si>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</si>
  <si>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</si>
  <si>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</si>
  <si>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</si>
  <si>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</si>
  <si>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</si>
  <si>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</si>
  <si>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</si>
  <si>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</si>
  <si>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</si>
  <si>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</si>
  <si>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</si>
  <si>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</si>
  <si>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</si>
  <si>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</si>
  <si>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</si>
  <si>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</si>
  <si>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</si>
  <si>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</si>
  <si>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</si>
  <si>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</si>
  <si>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</si>
  <si>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</si>
  <si>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</si>
  <si>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</si>
  <si>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</si>
  <si>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</si>
  <si>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</si>
  <si>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</si>
  <si>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</si>
  <si>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</si>
  <si>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</si>
  <si>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</si>
  <si>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</si>
  <si>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</si>
  <si>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</si>
  <si>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</si>
  <si>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</si>
  <si>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</si>
  <si>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</si>
  <si>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</si>
  <si>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</si>
  <si>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</si>
  <si>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</si>
  <si>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</si>
  <si>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</si>
  <si>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</si>
  <si>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</si>
  <si>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</si>
  <si>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</si>
  <si>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</si>
  <si>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</si>
  <si>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</si>
  <si>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</si>
  <si>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</si>
  <si>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</si>
  <si>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</si>
  <si>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</si>
  <si>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</si>
  <si>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</si>
  <si>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</si>
  <si>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</si>
  <si>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</si>
  <si>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</si>
  <si>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</si>
  <si>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</si>
  <si>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</si>
  <si>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</si>
  <si>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</si>
  <si>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</si>
  <si>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</si>
  <si>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</si>
  <si>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</si>
  <si>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</si>
  <si>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</si>
  <si>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</si>
  <si>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</si>
  <si>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</si>
  <si>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</si>
  <si>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</si>
  <si>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</si>
  <si>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</si>
  <si>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</si>
  <si>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</si>
  <si>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</si>
  <si>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</si>
  <si>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</si>
  <si>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</si>
  <si>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</si>
  <si>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</si>
  <si>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</si>
  <si>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</si>
  <si>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</si>
  <si>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</si>
  <si>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</si>
  <si>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</si>
  <si>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</si>
  <si>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</si>
  <si>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</si>
  <si>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</si>
  <si>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</si>
  <si>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</si>
  <si>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</si>
  <si>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</si>
  <si>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</si>
  <si>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</si>
  <si>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</si>
  <si>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</si>
  <si>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</si>
  <si>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</si>
  <si>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</si>
  <si>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</si>
  <si>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</si>
  <si>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</si>
  <si>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</si>
  <si>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</si>
  <si>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</si>
  <si>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</si>
  <si>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</si>
  <si>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</si>
  <si>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</si>
  <si>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</si>
  <si>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</si>
  <si>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</si>
  <si>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</si>
  <si>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</si>
  <si>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</si>
  <si>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</si>
  <si>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</si>
  <si>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</si>
  <si>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</si>
  <si>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</si>
  <si>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</si>
  <si>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</si>
  <si>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</si>
  <si>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</si>
  <si>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</si>
  <si>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</si>
  <si>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</si>
  <si>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</si>
  <si>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</si>
  <si>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</si>
  <si>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</si>
  <si>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</si>
  <si>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</si>
  <si>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</si>
  <si>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</si>
  <si>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</si>
  <si>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</si>
  <si>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</si>
  <si>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</si>
  <si>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</si>
  <si>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</si>
  <si>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</si>
  <si>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</si>
  <si>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</si>
  <si>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</si>
  <si>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</si>
  <si>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</si>
  <si>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</si>
  <si>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</si>
  <si>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</si>
  <si>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</si>
  <si>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</si>
  <si>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</si>
  <si>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</si>
  <si>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</si>
  <si>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</si>
  <si>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</si>
  <si>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</si>
  <si>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</si>
  <si>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</si>
  <si>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</si>
  <si>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</si>
  <si>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</si>
  <si>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</si>
  <si>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</si>
  <si>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</si>
  <si>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</si>
  <si>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</si>
  <si>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</si>
  <si>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</si>
  <si>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</si>
  <si>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</si>
  <si>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</si>
  <si>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</si>
  <si>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</si>
  <si>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</si>
  <si>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</si>
  <si>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</si>
  <si>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</si>
  <si>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</si>
  <si>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</si>
  <si>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</si>
  <si>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</si>
  <si>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</si>
  <si>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</si>
  <si>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</si>
  <si>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</si>
  <si>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</si>
  <si>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</si>
  <si>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</si>
  <si>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</si>
  <si>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</si>
  <si>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</si>
  <si>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</si>
  <si>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</si>
  <si>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</si>
  <si>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</si>
  <si>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</si>
  <si>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</si>
  <si>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</si>
  <si>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</si>
  <si>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</si>
  <si>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</si>
  <si>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</si>
  <si>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</si>
  <si>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</si>
  <si>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</si>
  <si>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</si>
  <si>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</si>
  <si>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</si>
  <si>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</si>
  <si>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</si>
  <si>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</si>
  <si>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</si>
  <si>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</si>
  <si>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</si>
  <si>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</si>
  <si>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</si>
  <si>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</si>
  <si>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</si>
  <si>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</si>
  <si>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</si>
  <si>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</si>
  <si>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</si>
  <si>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</si>
  <si>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</si>
  <si>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</si>
  <si>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</si>
  <si>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</si>
  <si>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</si>
  <si>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</si>
  <si>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</si>
  <si>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</si>
  <si>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</si>
  <si>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</si>
  <si>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</si>
  <si>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</si>
  <si>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</si>
  <si>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</si>
  <si>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</si>
  <si>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</si>
  <si>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</si>
  <si>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</si>
  <si>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</si>
  <si>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</si>
  <si>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</si>
  <si>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</si>
  <si>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</si>
  <si>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</si>
  <si>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</si>
  <si>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</si>
  <si>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</si>
  <si>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</si>
  <si>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</si>
  <si>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</si>
  <si>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</si>
  <si>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</si>
  <si>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</si>
  <si>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</si>
  <si>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</si>
  <si>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</si>
  <si>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</si>
  <si>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</si>
  <si>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</si>
  <si>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</si>
  <si>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</si>
  <si>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</si>
  <si>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</si>
  <si>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</si>
  <si>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</si>
  <si>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</si>
  <si>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</si>
  <si>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</si>
  <si>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</si>
  <si>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</si>
  <si>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</si>
  <si>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</si>
  <si>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</si>
  <si>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</si>
  <si>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</si>
  <si>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</si>
  <si>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</si>
  <si>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</si>
  <si>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</si>
  <si>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</si>
  <si>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</si>
  <si>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</si>
  <si>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</si>
  <si>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</si>
  <si>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</si>
  <si>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</si>
  <si>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</si>
  <si>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</si>
  <si>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</si>
  <si>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</si>
  <si>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</si>
  <si>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</si>
  <si>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</si>
  <si>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</si>
  <si>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</si>
  <si>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</si>
  <si>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</si>
  <si>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</si>
  <si>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</si>
  <si>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</si>
  <si>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</si>
  <si>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</si>
  <si>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</si>
  <si>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</si>
  <si>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</si>
  <si>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</si>
  <si>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</si>
  <si>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</si>
  <si>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</si>
  <si>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</si>
  <si>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</si>
  <si>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</si>
  <si>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</si>
  <si>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</si>
  <si>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</si>
  <si>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</si>
  <si>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</si>
  <si>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</si>
  <si>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</si>
  <si>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</si>
  <si>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</si>
  <si>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</si>
  <si>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</si>
  <si>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</si>
  <si>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</si>
  <si>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</si>
  <si>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</si>
  <si>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</si>
  <si>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</si>
  <si>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</si>
  <si>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</si>
  <si>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</si>
  <si>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</si>
  <si>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</si>
  <si>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</si>
  <si>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</si>
  <si>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</si>
  <si>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</si>
  <si>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</si>
  <si>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</si>
  <si>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</si>
  <si>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</si>
  <si>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</si>
  <si>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</si>
  <si>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</si>
  <si>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</si>
  <si>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</si>
  <si>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</si>
  <si>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</si>
  <si>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</si>
  <si>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</si>
  <si>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</si>
  <si>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</si>
  <si>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</si>
  <si>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</si>
  <si>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</si>
  <si>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</si>
  <si>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</si>
  <si>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</si>
  <si>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</si>
  <si>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</si>
  <si>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</si>
  <si>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</si>
  <si>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</si>
  <si>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</si>
  <si>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</si>
  <si>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</si>
  <si>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</si>
  <si>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</si>
  <si>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</si>
  <si>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</si>
  <si>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</si>
  <si>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</si>
  <si>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</si>
  <si>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</si>
  <si>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</si>
  <si>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</si>
  <si>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</si>
  <si>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</si>
  <si>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</si>
  <si>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</si>
  <si>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</si>
  <si>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</si>
  <si>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</si>
  <si>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</si>
  <si>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</si>
  <si>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</si>
  <si>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</si>
  <si>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</si>
  <si>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</si>
  <si>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</si>
  <si>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</si>
  <si>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</si>
  <si>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</si>
  <si>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</si>
  <si>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</si>
  <si>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</si>
  <si>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</si>
  <si>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</si>
  <si>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</si>
  <si>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</si>
  <si>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</si>
  <si>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</si>
  <si>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</si>
  <si>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</si>
  <si>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</si>
  <si>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</si>
  <si>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</si>
  <si>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</si>
  <si>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</si>
  <si>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</si>
  <si>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</si>
  <si>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</si>
  <si>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</si>
  <si>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</si>
  <si>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</si>
  <si>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</si>
  <si>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</si>
  <si>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</si>
  <si>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</si>
  <si>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</si>
  <si>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</si>
  <si>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</si>
  <si>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</si>
  <si>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</si>
  <si>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</si>
  <si>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</si>
  <si>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</si>
  <si>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</si>
  <si>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</si>
  <si>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</si>
  <si>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</si>
  <si>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</si>
  <si>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</si>
  <si>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</si>
  <si>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</si>
  <si>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</si>
  <si>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</si>
  <si>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</si>
  <si>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</si>
  <si>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</si>
  <si>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</si>
  <si>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</si>
  <si>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</si>
  <si>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</si>
  <si>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</si>
  <si>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</si>
  <si>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</si>
  <si>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</si>
  <si>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</si>
  <si>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</si>
  <si>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</si>
  <si>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</si>
  <si>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</si>
  <si>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</si>
  <si>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</si>
  <si>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</si>
  <si>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</si>
  <si>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</si>
  <si>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</si>
  <si>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</si>
  <si>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</si>
  <si>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</si>
  <si>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</si>
  <si>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</si>
  <si>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</si>
  <si>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</si>
  <si>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</si>
  <si>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</si>
  <si>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</si>
  <si>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</si>
  <si>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</si>
  <si>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</si>
  <si>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</si>
  <si>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</si>
  <si>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</si>
  <si>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</si>
  <si>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</si>
  <si>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</si>
  <si>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</si>
  <si>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</si>
  <si>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</si>
  <si>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</si>
  <si>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</si>
  <si>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</si>
  <si>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</si>
  <si>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</si>
  <si>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</si>
  <si>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</si>
  <si>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</si>
  <si>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</si>
  <si>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</si>
  <si>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</si>
  <si>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</si>
  <si>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</si>
  <si>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</si>
  <si>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</si>
  <si>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</si>
  <si>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</si>
  <si>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</si>
  <si>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</si>
  <si>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</si>
  <si>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</si>
  <si>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</si>
  <si>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</si>
  <si>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</si>
  <si>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</si>
  <si>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</si>
  <si>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</si>
  <si>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</si>
  <si>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1.1.4.256</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</si>
</sst>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7456"/>
        <c:axId val="718208824"/>
      </c:lineChart>
      <c:catAx>
        <c:axId val="71819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8824"/>
        <c:crosses val="autoZero"/>
        <c:auto val="1"/>
        <c:lblAlgn val="ctr"/>
        <c:lblOffset val="100"/>
        <c:noMultiLvlLbl val="0"/>
      </c:catAx>
      <c:valAx>
        <c:axId val="71820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8197848"/>
        <c:axId val="718203336"/>
      </c:lineChart>
      <c:catAx>
        <c:axId val="71819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3336"/>
        <c:crosses val="autoZero"/>
        <c:auto val="1"/>
        <c:lblAlgn val="ctr"/>
        <c:lblOffset val="100"/>
        <c:noMultiLvlLbl val="0"/>
      </c:catAx>
      <c:valAx>
        <c:axId val="71820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18206864"/>
        <c:axId val="718198632"/>
      </c:lineChart>
      <c:catAx>
        <c:axId val="71820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8632"/>
        <c:crosses val="autoZero"/>
        <c:auto val="1"/>
        <c:lblAlgn val="ctr"/>
        <c:lblOffset val="100"/>
        <c:noMultiLvlLbl val="0"/>
      </c:catAx>
      <c:valAx>
        <c:axId val="71819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9416"/>
        <c:axId val="718205296"/>
      </c:lineChart>
      <c:catAx>
        <c:axId val="71819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5296"/>
        <c:crosses val="autoZero"/>
        <c:auto val="1"/>
        <c:lblAlgn val="ctr"/>
        <c:lblOffset val="100"/>
        <c:noMultiLvlLbl val="0"/>
      </c:catAx>
      <c:valAx>
        <c:axId val="71820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4904"/>
        <c:axId val="718200984"/>
      </c:lineChart>
      <c:catAx>
        <c:axId val="71820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0984"/>
        <c:crosses val="autoZero"/>
        <c:auto val="1"/>
        <c:lblAlgn val="ctr"/>
        <c:lblOffset val="100"/>
        <c:noMultiLvlLbl val="0"/>
      </c:catAx>
      <c:valAx>
        <c:axId val="71820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6080"/>
        <c:axId val="718207256"/>
      </c:lineChart>
      <c:catAx>
        <c:axId val="71820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7256"/>
        <c:crosses val="autoZero"/>
        <c:auto val="1"/>
        <c:lblAlgn val="ctr"/>
        <c:lblOffset val="100"/>
        <c:noMultiLvlLbl val="0"/>
      </c:catAx>
      <c:valAx>
        <c:axId val="71820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8240"/>
        <c:axId val="718199808"/>
      </c:lineChart>
      <c:catAx>
        <c:axId val="71819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9808"/>
        <c:crosses val="autoZero"/>
        <c:auto val="1"/>
        <c:lblAlgn val="ctr"/>
        <c:lblOffset val="100"/>
        <c:noMultiLvlLbl val="0"/>
      </c:catAx>
      <c:valAx>
        <c:axId val="71819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2160"/>
        <c:axId val="718201376"/>
      </c:lineChart>
      <c:catAx>
        <c:axId val="71820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1376"/>
        <c:crosses val="autoZero"/>
        <c:auto val="1"/>
        <c:lblAlgn val="ctr"/>
        <c:lblOffset val="100"/>
        <c:noMultiLvlLbl val="0"/>
      </c:catAx>
      <c:valAx>
        <c:axId val="71820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1768"/>
        <c:axId val="718207648"/>
      </c:lineChart>
      <c:catAx>
        <c:axId val="71820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7648"/>
        <c:crosses val="autoZero"/>
        <c:auto val="1"/>
        <c:lblAlgn val="ctr"/>
        <c:lblOffset val="100"/>
        <c:noMultiLvlLbl val="0"/>
      </c:catAx>
      <c:valAx>
        <c:axId val="71820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2552"/>
        <c:axId val="718205688"/>
      </c:lineChart>
      <c:catAx>
        <c:axId val="71820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5688"/>
        <c:crosses val="autoZero"/>
        <c:auto val="1"/>
        <c:lblAlgn val="ctr"/>
        <c:lblOffset val="100"/>
        <c:noMultiLvlLbl val="0"/>
      </c:catAx>
      <c:valAx>
        <c:axId val="71820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5488"/>
        <c:axId val="718215880"/>
      </c:lineChart>
      <c:catAx>
        <c:axId val="71821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5880"/>
        <c:crosses val="autoZero"/>
        <c:auto val="1"/>
        <c:lblAlgn val="ctr"/>
        <c:lblOffset val="100"/>
        <c:noMultiLvlLbl val="0"/>
      </c:catAx>
      <c:valAx>
        <c:axId val="71821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4312"/>
        <c:axId val="718210784"/>
      </c:lineChart>
      <c:catAx>
        <c:axId val="71821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0784"/>
        <c:crosses val="autoZero"/>
        <c:auto val="1"/>
        <c:lblAlgn val="ctr"/>
        <c:lblOffset val="100"/>
        <c:noMultiLvlLbl val="0"/>
      </c:catAx>
      <c:valAx>
        <c:axId val="71821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0000"/>
        <c:axId val="718211568"/>
      </c:lineChart>
      <c:catAx>
        <c:axId val="71821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1568"/>
        <c:crosses val="autoZero"/>
        <c:auto val="1"/>
        <c:lblAlgn val="ctr"/>
        <c:lblOffset val="100"/>
        <c:noMultiLvlLbl val="0"/>
      </c:catAx>
      <c:valAx>
        <c:axId val="71821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0392"/>
        <c:axId val="718211176"/>
      </c:lineChart>
      <c:catAx>
        <c:axId val="71821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1176"/>
        <c:crosses val="autoZero"/>
        <c:auto val="1"/>
        <c:lblAlgn val="ctr"/>
        <c:lblOffset val="100"/>
        <c:noMultiLvlLbl val="0"/>
      </c:catAx>
      <c:valAx>
        <c:axId val="71821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4704"/>
        <c:axId val="718215096"/>
      </c:lineChart>
      <c:catAx>
        <c:axId val="71821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5096"/>
        <c:crosses val="autoZero"/>
        <c:auto val="1"/>
        <c:lblAlgn val="ctr"/>
        <c:lblOffset val="100"/>
        <c:noMultiLvlLbl val="0"/>
      </c:catAx>
      <c:valAx>
        <c:axId val="71821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2352"/>
        <c:axId val="718213136"/>
      </c:lineChart>
      <c:catAx>
        <c:axId val="71821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3136"/>
        <c:crosses val="autoZero"/>
        <c:auto val="1"/>
        <c:lblAlgn val="ctr"/>
        <c:lblOffset val="100"/>
        <c:noMultiLvlLbl val="0"/>
      </c:catAx>
      <c:valAx>
        <c:axId val="71821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3920"/>
        <c:axId val="718186872"/>
      </c:lineChart>
      <c:catAx>
        <c:axId val="71821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6872"/>
        <c:crosses val="autoZero"/>
        <c:auto val="1"/>
        <c:lblAlgn val="ctr"/>
        <c:lblOffset val="100"/>
        <c:noMultiLvlLbl val="0"/>
      </c:catAx>
      <c:valAx>
        <c:axId val="71818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5696"/>
        <c:axId val="718192360"/>
      </c:lineChart>
      <c:catAx>
        <c:axId val="71818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2360"/>
        <c:crosses val="autoZero"/>
        <c:auto val="1"/>
        <c:lblAlgn val="ctr"/>
        <c:lblOffset val="100"/>
        <c:noMultiLvlLbl val="0"/>
      </c:catAx>
      <c:valAx>
        <c:axId val="71819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3144"/>
        <c:axId val="718188440"/>
      </c:lineChart>
      <c:catAx>
        <c:axId val="71819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8440"/>
        <c:crosses val="autoZero"/>
        <c:auto val="1"/>
        <c:lblAlgn val="ctr"/>
        <c:lblOffset val="100"/>
        <c:noMultiLvlLbl val="0"/>
      </c:catAx>
      <c:valAx>
        <c:axId val="71818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4712"/>
        <c:axId val="718191576"/>
      </c:lineChart>
      <c:catAx>
        <c:axId val="71819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1576"/>
        <c:crosses val="autoZero"/>
        <c:auto val="1"/>
        <c:lblAlgn val="ctr"/>
        <c:lblOffset val="100"/>
        <c:noMultiLvlLbl val="0"/>
      </c:catAx>
      <c:valAx>
        <c:axId val="71819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7656"/>
        <c:axId val="718189224"/>
      </c:lineChart>
      <c:catAx>
        <c:axId val="71818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9224"/>
        <c:crosses val="autoZero"/>
        <c:auto val="1"/>
        <c:lblAlgn val="ctr"/>
        <c:lblOffset val="100"/>
        <c:noMultiLvlLbl val="0"/>
      </c:catAx>
      <c:valAx>
        <c:axId val="71818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1968"/>
        <c:axId val="718192752"/>
      </c:lineChart>
      <c:catAx>
        <c:axId val="71819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2752"/>
        <c:crosses val="autoZero"/>
        <c:auto val="1"/>
        <c:lblAlgn val="ctr"/>
        <c:lblOffset val="100"/>
        <c:noMultiLvlLbl val="0"/>
      </c:catAx>
      <c:valAx>
        <c:axId val="71819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4320"/>
        <c:axId val="718184912"/>
      </c:lineChart>
      <c:catAx>
        <c:axId val="71819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4912"/>
        <c:crosses val="autoZero"/>
        <c:auto val="1"/>
        <c:lblAlgn val="ctr"/>
        <c:lblOffset val="100"/>
        <c:noMultiLvlLbl val="0"/>
      </c:catAx>
      <c:valAx>
        <c:axId val="71818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0400"/>
        <c:axId val="718185304"/>
      </c:lineChart>
      <c:catAx>
        <c:axId val="71819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5304"/>
        <c:crosses val="autoZero"/>
        <c:auto val="1"/>
        <c:lblAlgn val="ctr"/>
        <c:lblOffset val="100"/>
        <c:noMultiLvlLbl val="0"/>
      </c:catAx>
      <c:valAx>
        <c:axId val="71818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6280"/>
        <c:axId val="718193928"/>
      </c:lineChart>
      <c:catAx>
        <c:axId val="71819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3928"/>
        <c:crosses val="autoZero"/>
        <c:auto val="1"/>
        <c:lblAlgn val="ctr"/>
        <c:lblOffset val="100"/>
        <c:noMultiLvlLbl val="0"/>
      </c:catAx>
      <c:valAx>
        <c:axId val="71819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5496"/>
        <c:axId val="718195888"/>
      </c:lineChart>
      <c:catAx>
        <c:axId val="71819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5888"/>
        <c:crosses val="autoZero"/>
        <c:auto val="1"/>
        <c:lblAlgn val="ctr"/>
        <c:lblOffset val="100"/>
        <c:noMultiLvlLbl val="0"/>
      </c:catAx>
      <c:valAx>
        <c:axId val="71819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4520"/>
        <c:axId val="476835424"/>
      </c:lineChart>
      <c:catAx>
        <c:axId val="71818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5424"/>
        <c:crosses val="autoZero"/>
        <c:auto val="1"/>
        <c:lblAlgn val="ctr"/>
        <c:lblOffset val="100"/>
        <c:noMultiLvlLbl val="0"/>
      </c:catAx>
      <c:valAx>
        <c:axId val="47683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3464"/>
        <c:axId val="476834640"/>
      </c:lineChart>
      <c:catAx>
        <c:axId val="47683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4640"/>
        <c:crosses val="autoZero"/>
        <c:auto val="1"/>
        <c:lblAlgn val="ctr"/>
        <c:lblOffset val="100"/>
        <c:noMultiLvlLbl val="0"/>
      </c:catAx>
      <c:valAx>
        <c:axId val="47683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5032"/>
        <c:axId val="476839344"/>
      </c:lineChart>
      <c:catAx>
        <c:axId val="47683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9344"/>
        <c:crosses val="autoZero"/>
        <c:auto val="1"/>
        <c:lblAlgn val="ctr"/>
        <c:lblOffset val="100"/>
        <c:noMultiLvlLbl val="0"/>
      </c:catAx>
      <c:valAx>
        <c:axId val="47683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7776"/>
        <c:axId val="476836208"/>
      </c:lineChart>
      <c:catAx>
        <c:axId val="47683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6208"/>
        <c:crosses val="autoZero"/>
        <c:auto val="1"/>
        <c:lblAlgn val="ctr"/>
        <c:lblOffset val="100"/>
        <c:noMultiLvlLbl val="0"/>
      </c:catAx>
      <c:valAx>
        <c:axId val="47683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8560"/>
        <c:axId val="713682264"/>
      </c:lineChart>
      <c:catAx>
        <c:axId val="47683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2264"/>
        <c:crosses val="autoZero"/>
        <c:auto val="1"/>
        <c:lblAlgn val="ctr"/>
        <c:lblOffset val="100"/>
        <c:noMultiLvlLbl val="0"/>
      </c:catAx>
      <c:valAx>
        <c:axId val="713682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1480"/>
        <c:axId val="713679520"/>
      </c:lineChart>
      <c:catAx>
        <c:axId val="713681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520"/>
        <c:crosses val="autoZero"/>
        <c:auto val="1"/>
        <c:lblAlgn val="ctr"/>
        <c:lblOffset val="100"/>
        <c:noMultiLvlLbl val="0"/>
      </c:catAx>
      <c:valAx>
        <c:axId val="71367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1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79128"/>
        <c:axId val="713680304"/>
      </c:lineChart>
      <c:catAx>
        <c:axId val="71367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0304"/>
        <c:crosses val="autoZero"/>
        <c:auto val="1"/>
        <c:lblAlgn val="ctr"/>
        <c:lblOffset val="100"/>
        <c:noMultiLvlLbl val="0"/>
      </c:catAx>
      <c:valAx>
        <c:axId val="713680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9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79912"/>
        <c:axId val="852040968"/>
      </c:lineChart>
      <c:catAx>
        <c:axId val="713679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0968"/>
        <c:crosses val="autoZero"/>
        <c:auto val="1"/>
        <c:lblAlgn val="ctr"/>
        <c:lblOffset val="100"/>
        <c:noMultiLvlLbl val="0"/>
      </c:catAx>
      <c:valAx>
        <c:axId val="8520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9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2144"/>
        <c:axId val="852039792"/>
      </c:lineChart>
      <c:catAx>
        <c:axId val="85204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39792"/>
        <c:crosses val="autoZero"/>
        <c:auto val="1"/>
        <c:lblAlgn val="ctr"/>
        <c:lblOffset val="100"/>
        <c:noMultiLvlLbl val="0"/>
      </c:catAx>
      <c:valAx>
        <c:axId val="85203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56352"/>
        <c:axId val="324156744"/>
      </c:lineChart>
      <c:catAx>
        <c:axId val="32415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56744"/>
        <c:crosses val="autoZero"/>
        <c:auto val="1"/>
        <c:lblAlgn val="ctr"/>
        <c:lblOffset val="100"/>
        <c:noMultiLvlLbl val="0"/>
      </c:catAx>
      <c:valAx>
        <c:axId val="324156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5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330888"/>
        <c:axId val="481331672"/>
      </c:lineChart>
      <c:catAx>
        <c:axId val="481330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331672"/>
        <c:crosses val="autoZero"/>
        <c:auto val="1"/>
        <c:lblAlgn val="ctr"/>
        <c:lblOffset val="100"/>
        <c:noMultiLvlLbl val="0"/>
      </c:catAx>
      <c:valAx>
        <c:axId val="481331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330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1517528"/>
        <c:axId val="479362280"/>
      </c:lineChart>
      <c:catAx>
        <c:axId val="12151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362280"/>
        <c:crosses val="autoZero"/>
        <c:auto val="1"/>
        <c:lblAlgn val="ctr"/>
        <c:lblOffset val="100"/>
        <c:noMultiLvlLbl val="0"/>
      </c:catAx>
      <c:valAx>
        <c:axId val="479362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151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004680"/>
        <c:axId val="620999192"/>
      </c:lineChart>
      <c:catAx>
        <c:axId val="62100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0999192"/>
        <c:crosses val="autoZero"/>
        <c:auto val="1"/>
        <c:lblAlgn val="ctr"/>
        <c:lblOffset val="100"/>
        <c:noMultiLvlLbl val="0"/>
      </c:catAx>
      <c:valAx>
        <c:axId val="62099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00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0999584"/>
        <c:axId val="621002328"/>
      </c:lineChart>
      <c:catAx>
        <c:axId val="62099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002328"/>
        <c:crosses val="autoZero"/>
        <c:auto val="1"/>
        <c:lblAlgn val="ctr"/>
        <c:lblOffset val="100"/>
        <c:noMultiLvlLbl val="0"/>
      </c:catAx>
      <c:valAx>
        <c:axId val="62100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099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000760"/>
        <c:axId val="621005072"/>
      </c:lineChart>
      <c:catAx>
        <c:axId val="62100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005072"/>
        <c:crosses val="autoZero"/>
        <c:auto val="1"/>
        <c:lblAlgn val="ctr"/>
        <c:lblOffset val="100"/>
        <c:noMultiLvlLbl val="0"/>
      </c:catAx>
      <c:valAx>
        <c:axId val="62100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00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005464"/>
        <c:axId val="620999976"/>
      </c:lineChart>
      <c:catAx>
        <c:axId val="62100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0999976"/>
        <c:crosses val="autoZero"/>
        <c:auto val="1"/>
        <c:lblAlgn val="ctr"/>
        <c:lblOffset val="100"/>
        <c:noMultiLvlLbl val="0"/>
      </c:catAx>
      <c:valAx>
        <c:axId val="62099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00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002720"/>
        <c:axId val="621003112"/>
      </c:lineChart>
      <c:catAx>
        <c:axId val="62100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003112"/>
        <c:crosses val="autoZero"/>
        <c:auto val="1"/>
        <c:lblAlgn val="ctr"/>
        <c:lblOffset val="100"/>
        <c:noMultiLvlLbl val="0"/>
      </c:catAx>
      <c:valAx>
        <c:axId val="62100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00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0998408"/>
        <c:axId val="621001152"/>
      </c:lineChart>
      <c:catAx>
        <c:axId val="62099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001152"/>
        <c:crosses val="autoZero"/>
        <c:auto val="1"/>
        <c:lblAlgn val="ctr"/>
        <c:lblOffset val="100"/>
        <c:noMultiLvlLbl val="0"/>
      </c:catAx>
      <c:valAx>
        <c:axId val="62100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099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004288"/>
        <c:axId val="762855520"/>
      </c:lineChart>
      <c:catAx>
        <c:axId val="62100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55520"/>
        <c:crosses val="autoZero"/>
        <c:auto val="1"/>
        <c:lblAlgn val="ctr"/>
        <c:lblOffset val="100"/>
        <c:noMultiLvlLbl val="0"/>
      </c:catAx>
      <c:valAx>
        <c:axId val="76285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00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58264"/>
        <c:axId val="762852776"/>
      </c:lineChart>
      <c:catAx>
        <c:axId val="76285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52776"/>
        <c:crosses val="autoZero"/>
        <c:auto val="1"/>
        <c:lblAlgn val="ctr"/>
        <c:lblOffset val="100"/>
        <c:noMultiLvlLbl val="0"/>
      </c:catAx>
      <c:valAx>
        <c:axId val="76285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5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58656"/>
        <c:axId val="762848072"/>
      </c:lineChart>
      <c:catAx>
        <c:axId val="76285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48072"/>
        <c:crosses val="autoZero"/>
        <c:auto val="1"/>
        <c:lblAlgn val="ctr"/>
        <c:lblOffset val="100"/>
        <c:noMultiLvlLbl val="0"/>
      </c:catAx>
      <c:valAx>
        <c:axId val="762848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5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52384"/>
        <c:axId val="762851208"/>
      </c:lineChart>
      <c:catAx>
        <c:axId val="76285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51208"/>
        <c:crosses val="autoZero"/>
        <c:auto val="1"/>
        <c:lblAlgn val="ctr"/>
        <c:lblOffset val="100"/>
        <c:noMultiLvlLbl val="0"/>
      </c:catAx>
      <c:valAx>
        <c:axId val="76285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5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59440"/>
        <c:axId val="762850424"/>
      </c:lineChart>
      <c:catAx>
        <c:axId val="76285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50424"/>
        <c:crosses val="autoZero"/>
        <c:auto val="1"/>
        <c:lblAlgn val="ctr"/>
        <c:lblOffset val="100"/>
        <c:noMultiLvlLbl val="0"/>
      </c:catAx>
      <c:valAx>
        <c:axId val="76285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5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54344"/>
        <c:axId val="762847288"/>
      </c:lineChart>
      <c:catAx>
        <c:axId val="76285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47288"/>
        <c:crosses val="autoZero"/>
        <c:auto val="1"/>
        <c:lblAlgn val="ctr"/>
        <c:lblOffset val="100"/>
        <c:noMultiLvlLbl val="0"/>
      </c:catAx>
      <c:valAx>
        <c:axId val="76284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5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54736"/>
        <c:axId val="762850816"/>
      </c:lineChart>
      <c:catAx>
        <c:axId val="76285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50816"/>
        <c:crosses val="autoZero"/>
        <c:auto val="1"/>
        <c:lblAlgn val="ctr"/>
        <c:lblOffset val="100"/>
        <c:noMultiLvlLbl val="0"/>
      </c:catAx>
      <c:valAx>
        <c:axId val="76285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5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51600"/>
        <c:axId val="762847680"/>
      </c:lineChart>
      <c:catAx>
        <c:axId val="762851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47680"/>
        <c:crosses val="autoZero"/>
        <c:auto val="1"/>
        <c:lblAlgn val="ctr"/>
        <c:lblOffset val="100"/>
        <c:noMultiLvlLbl val="0"/>
      </c:catAx>
      <c:valAx>
        <c:axId val="762847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51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49248"/>
        <c:axId val="762856696"/>
      </c:lineChart>
      <c:catAx>
        <c:axId val="76284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56696"/>
        <c:crosses val="autoZero"/>
        <c:auto val="1"/>
        <c:lblAlgn val="ctr"/>
        <c:lblOffset val="100"/>
        <c:noMultiLvlLbl val="0"/>
      </c:catAx>
      <c:valAx>
        <c:axId val="76285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4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51992"/>
        <c:axId val="762855912"/>
      </c:lineChart>
      <c:catAx>
        <c:axId val="76285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55912"/>
        <c:crosses val="autoZero"/>
        <c:auto val="1"/>
        <c:lblAlgn val="ctr"/>
        <c:lblOffset val="100"/>
        <c:noMultiLvlLbl val="0"/>
      </c:catAx>
      <c:valAx>
        <c:axId val="76285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5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56304"/>
        <c:axId val="762857480"/>
      </c:lineChart>
      <c:catAx>
        <c:axId val="762856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57480"/>
        <c:crosses val="autoZero"/>
        <c:auto val="1"/>
        <c:lblAlgn val="ctr"/>
        <c:lblOffset val="100"/>
        <c:noMultiLvlLbl val="0"/>
      </c:catAx>
      <c:valAx>
        <c:axId val="76285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56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60224"/>
        <c:axId val="762860616"/>
      </c:lineChart>
      <c:catAx>
        <c:axId val="76286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60616"/>
        <c:crosses val="autoZero"/>
        <c:auto val="1"/>
        <c:lblAlgn val="ctr"/>
        <c:lblOffset val="100"/>
        <c:noMultiLvlLbl val="0"/>
      </c:catAx>
      <c:valAx>
        <c:axId val="76286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6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59832"/>
        <c:axId val="762861400"/>
      </c:lineChart>
      <c:catAx>
        <c:axId val="76285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61400"/>
        <c:crosses val="autoZero"/>
        <c:auto val="1"/>
        <c:lblAlgn val="ctr"/>
        <c:lblOffset val="100"/>
        <c:noMultiLvlLbl val="0"/>
      </c:catAx>
      <c:valAx>
        <c:axId val="76286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5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2862184"/>
        <c:axId val="762862576"/>
      </c:lineChart>
      <c:catAx>
        <c:axId val="76286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2862576"/>
        <c:crosses val="autoZero"/>
        <c:auto val="1"/>
        <c:lblAlgn val="ctr"/>
        <c:lblOffset val="100"/>
        <c:noMultiLvlLbl val="0"/>
      </c:catAx>
      <c:valAx>
        <c:axId val="76286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286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208016"/>
        <c:axId val="755205664"/>
      </c:lineChart>
      <c:catAx>
        <c:axId val="75520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205664"/>
        <c:crosses val="autoZero"/>
        <c:auto val="1"/>
        <c:lblAlgn val="ctr"/>
        <c:lblOffset val="100"/>
        <c:noMultiLvlLbl val="0"/>
      </c:catAx>
      <c:valAx>
        <c:axId val="75520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20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206056"/>
        <c:axId val="755206448"/>
      </c:lineChart>
      <c:catAx>
        <c:axId val="75520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206448"/>
        <c:crosses val="autoZero"/>
        <c:auto val="1"/>
        <c:lblAlgn val="ctr"/>
        <c:lblOffset val="100"/>
        <c:noMultiLvlLbl val="0"/>
      </c:catAx>
      <c:valAx>
        <c:axId val="75520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20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207624"/>
        <c:axId val="755204880"/>
      </c:lineChart>
      <c:catAx>
        <c:axId val="75520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204880"/>
        <c:crosses val="autoZero"/>
        <c:auto val="1"/>
        <c:lblAlgn val="ctr"/>
        <c:lblOffset val="100"/>
        <c:noMultiLvlLbl val="0"/>
      </c:catAx>
      <c:valAx>
        <c:axId val="75520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20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203704"/>
        <c:axId val="755192336"/>
      </c:lineChart>
      <c:catAx>
        <c:axId val="75520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192336"/>
        <c:crosses val="autoZero"/>
        <c:auto val="1"/>
        <c:lblAlgn val="ctr"/>
        <c:lblOffset val="100"/>
        <c:noMultiLvlLbl val="0"/>
      </c:catAx>
      <c:valAx>
        <c:axId val="75519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20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195472"/>
        <c:axId val="755202528"/>
      </c:lineChart>
      <c:catAx>
        <c:axId val="75519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202528"/>
        <c:crosses val="autoZero"/>
        <c:auto val="1"/>
        <c:lblAlgn val="ctr"/>
        <c:lblOffset val="100"/>
        <c:noMultiLvlLbl val="0"/>
      </c:catAx>
      <c:valAx>
        <c:axId val="75520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19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203312"/>
        <c:axId val="755199000"/>
      </c:lineChart>
      <c:catAx>
        <c:axId val="75520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199000"/>
        <c:crosses val="autoZero"/>
        <c:auto val="1"/>
        <c:lblAlgn val="ctr"/>
        <c:lblOffset val="100"/>
        <c:noMultiLvlLbl val="0"/>
      </c:catAx>
      <c:valAx>
        <c:axId val="75519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20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197432"/>
        <c:axId val="755197040"/>
      </c:lineChart>
      <c:catAx>
        <c:axId val="75519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197040"/>
        <c:crosses val="autoZero"/>
        <c:auto val="1"/>
        <c:lblAlgn val="ctr"/>
        <c:lblOffset val="100"/>
        <c:noMultiLvlLbl val="0"/>
      </c:catAx>
      <c:valAx>
        <c:axId val="75519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19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196256"/>
        <c:axId val="755194296"/>
      </c:lineChart>
      <c:catAx>
        <c:axId val="75519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194296"/>
        <c:crosses val="autoZero"/>
        <c:auto val="1"/>
        <c:lblAlgn val="ctr"/>
        <c:lblOffset val="100"/>
        <c:noMultiLvlLbl val="0"/>
      </c:catAx>
      <c:valAx>
        <c:axId val="75519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19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192728"/>
        <c:axId val="755199392"/>
      </c:lineChart>
      <c:catAx>
        <c:axId val="75519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199392"/>
        <c:crosses val="autoZero"/>
        <c:auto val="1"/>
        <c:lblAlgn val="ctr"/>
        <c:lblOffset val="100"/>
        <c:noMultiLvlLbl val="0"/>
      </c:catAx>
      <c:valAx>
        <c:axId val="75519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19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193120"/>
        <c:axId val="755202920"/>
      </c:lineChart>
      <c:catAx>
        <c:axId val="75519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202920"/>
        <c:crosses val="autoZero"/>
        <c:auto val="1"/>
        <c:lblAlgn val="ctr"/>
        <c:lblOffset val="100"/>
        <c:noMultiLvlLbl val="0"/>
      </c:catAx>
      <c:valAx>
        <c:axId val="75520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19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195864"/>
        <c:axId val="755197824"/>
      </c:lineChart>
      <c:catAx>
        <c:axId val="75519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197824"/>
        <c:crosses val="autoZero"/>
        <c:auto val="1"/>
        <c:lblAlgn val="ctr"/>
        <c:lblOffset val="100"/>
        <c:noMultiLvlLbl val="0"/>
      </c:catAx>
      <c:valAx>
        <c:axId val="75519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19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194688"/>
        <c:axId val="755195080"/>
      </c:lineChart>
      <c:catAx>
        <c:axId val="755194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195080"/>
        <c:crosses val="autoZero"/>
        <c:auto val="1"/>
        <c:lblAlgn val="ctr"/>
        <c:lblOffset val="100"/>
        <c:noMultiLvlLbl val="0"/>
      </c:catAx>
      <c:valAx>
        <c:axId val="75519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194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200960"/>
        <c:axId val="755198608"/>
      </c:lineChart>
      <c:catAx>
        <c:axId val="75520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198608"/>
        <c:crosses val="autoZero"/>
        <c:auto val="1"/>
        <c:lblAlgn val="ctr"/>
        <c:lblOffset val="100"/>
        <c:noMultiLvlLbl val="0"/>
      </c:catAx>
      <c:valAx>
        <c:axId val="75519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20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201352"/>
        <c:axId val="755201744"/>
      </c:lineChart>
      <c:catAx>
        <c:axId val="75520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201744"/>
        <c:crosses val="autoZero"/>
        <c:auto val="1"/>
        <c:lblAlgn val="ctr"/>
        <c:lblOffset val="100"/>
        <c:noMultiLvlLbl val="0"/>
      </c:catAx>
      <c:valAx>
        <c:axId val="75520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20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3344"/>
        <c:axId val="621878440"/>
      </c:lineChart>
      <c:catAx>
        <c:axId val="62187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8440"/>
        <c:crosses val="autoZero"/>
        <c:auto val="1"/>
        <c:lblAlgn val="ctr"/>
        <c:lblOffset val="100"/>
        <c:noMultiLvlLbl val="0"/>
      </c:catAx>
      <c:valAx>
        <c:axId val="62187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5304"/>
        <c:axId val="621878832"/>
      </c:lineChart>
      <c:catAx>
        <c:axId val="62187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8832"/>
        <c:crosses val="autoZero"/>
        <c:auto val="1"/>
        <c:lblAlgn val="ctr"/>
        <c:lblOffset val="100"/>
        <c:noMultiLvlLbl val="0"/>
      </c:catAx>
      <c:valAx>
        <c:axId val="62187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67856"/>
        <c:axId val="621872560"/>
      </c:lineChart>
      <c:catAx>
        <c:axId val="62186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2560"/>
        <c:crosses val="autoZero"/>
        <c:auto val="1"/>
        <c:lblAlgn val="ctr"/>
        <c:lblOffset val="100"/>
        <c:noMultiLvlLbl val="0"/>
      </c:catAx>
      <c:valAx>
        <c:axId val="62187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6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4520"/>
        <c:axId val="621870992"/>
      </c:lineChart>
      <c:catAx>
        <c:axId val="62187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0992"/>
        <c:crosses val="autoZero"/>
        <c:auto val="1"/>
        <c:lblAlgn val="ctr"/>
        <c:lblOffset val="100"/>
        <c:noMultiLvlLbl val="0"/>
      </c:catAx>
      <c:valAx>
        <c:axId val="62187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2952"/>
        <c:axId val="621875696"/>
      </c:lineChart>
      <c:catAx>
        <c:axId val="62187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5696"/>
        <c:crosses val="autoZero"/>
        <c:auto val="1"/>
        <c:lblAlgn val="ctr"/>
        <c:lblOffset val="100"/>
        <c:noMultiLvlLbl val="0"/>
      </c:catAx>
      <c:valAx>
        <c:axId val="62187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6480"/>
        <c:axId val="621877264"/>
      </c:lineChart>
      <c:catAx>
        <c:axId val="62187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7264"/>
        <c:crosses val="autoZero"/>
        <c:auto val="1"/>
        <c:lblAlgn val="ctr"/>
        <c:lblOffset val="100"/>
        <c:noMultiLvlLbl val="0"/>
      </c:catAx>
      <c:valAx>
        <c:axId val="62187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68248"/>
        <c:axId val="621879224"/>
      </c:lineChart>
      <c:catAx>
        <c:axId val="62186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9224"/>
        <c:crosses val="autoZero"/>
        <c:auto val="1"/>
        <c:lblAlgn val="ctr"/>
        <c:lblOffset val="100"/>
        <c:noMultiLvlLbl val="0"/>
      </c:catAx>
      <c:valAx>
        <c:axId val="62187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6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69032"/>
        <c:axId val="621878048"/>
      </c:lineChart>
      <c:catAx>
        <c:axId val="62186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8048"/>
        <c:crosses val="autoZero"/>
        <c:auto val="1"/>
        <c:lblAlgn val="ctr"/>
        <c:lblOffset val="100"/>
        <c:noMultiLvlLbl val="0"/>
      </c:catAx>
      <c:valAx>
        <c:axId val="62187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6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67072"/>
        <c:axId val="621869424"/>
      </c:lineChart>
      <c:catAx>
        <c:axId val="62186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69424"/>
        <c:crosses val="autoZero"/>
        <c:auto val="1"/>
        <c:lblAlgn val="ctr"/>
        <c:lblOffset val="100"/>
        <c:noMultiLvlLbl val="0"/>
      </c:catAx>
      <c:valAx>
        <c:axId val="62186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6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0208"/>
        <c:axId val="621871776"/>
      </c:lineChart>
      <c:catAx>
        <c:axId val="62187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1776"/>
        <c:crosses val="autoZero"/>
        <c:auto val="1"/>
        <c:lblAlgn val="ctr"/>
        <c:lblOffset val="100"/>
        <c:noMultiLvlLbl val="0"/>
      </c:catAx>
      <c:valAx>
        <c:axId val="62187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2168"/>
        <c:axId val="621880792"/>
      </c:lineChart>
      <c:catAx>
        <c:axId val="62187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80792"/>
        <c:crosses val="autoZero"/>
        <c:auto val="1"/>
        <c:lblAlgn val="ctr"/>
        <c:lblOffset val="100"/>
        <c:noMultiLvlLbl val="0"/>
      </c:catAx>
      <c:valAx>
        <c:axId val="62188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80008"/>
        <c:axId val="621882752"/>
      </c:lineChart>
      <c:catAx>
        <c:axId val="62188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82752"/>
        <c:crosses val="autoZero"/>
        <c:auto val="1"/>
        <c:lblAlgn val="ctr"/>
        <c:lblOffset val="100"/>
        <c:noMultiLvlLbl val="0"/>
      </c:catAx>
      <c:valAx>
        <c:axId val="62188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8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9616"/>
        <c:axId val="621881968"/>
      </c:lineChart>
      <c:catAx>
        <c:axId val="62187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81968"/>
        <c:crosses val="autoZero"/>
        <c:auto val="1"/>
        <c:lblAlgn val="ctr"/>
        <c:lblOffset val="100"/>
        <c:noMultiLvlLbl val="0"/>
      </c:catAx>
      <c:valAx>
        <c:axId val="62188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81184"/>
        <c:axId val="854641368"/>
      </c:lineChart>
      <c:catAx>
        <c:axId val="62188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1368"/>
        <c:crosses val="autoZero"/>
        <c:auto val="1"/>
        <c:lblAlgn val="ctr"/>
        <c:lblOffset val="100"/>
        <c:noMultiLvlLbl val="0"/>
      </c:catAx>
      <c:valAx>
        <c:axId val="85464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8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8232"/>
        <c:axId val="854635096"/>
      </c:lineChart>
      <c:catAx>
        <c:axId val="85463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5096"/>
        <c:crosses val="autoZero"/>
        <c:auto val="1"/>
        <c:lblAlgn val="ctr"/>
        <c:lblOffset val="100"/>
        <c:noMultiLvlLbl val="0"/>
      </c:catAx>
      <c:valAx>
        <c:axId val="85463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7840"/>
        <c:axId val="854642936"/>
      </c:lineChart>
      <c:catAx>
        <c:axId val="85463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2936"/>
        <c:crosses val="autoZero"/>
        <c:auto val="1"/>
        <c:lblAlgn val="ctr"/>
        <c:lblOffset val="100"/>
        <c:noMultiLvlLbl val="0"/>
      </c:catAx>
      <c:valAx>
        <c:axId val="85464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1960"/>
        <c:axId val="854638624"/>
      </c:lineChart>
      <c:catAx>
        <c:axId val="85463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8624"/>
        <c:crosses val="autoZero"/>
        <c:auto val="1"/>
        <c:lblAlgn val="ctr"/>
        <c:lblOffset val="100"/>
        <c:noMultiLvlLbl val="0"/>
      </c:catAx>
      <c:valAx>
        <c:axId val="85463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9800"/>
        <c:axId val="854637056"/>
      </c:lineChart>
      <c:catAx>
        <c:axId val="85463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7056"/>
        <c:crosses val="autoZero"/>
        <c:auto val="1"/>
        <c:lblAlgn val="ctr"/>
        <c:lblOffset val="100"/>
        <c:noMultiLvlLbl val="0"/>
      </c:catAx>
      <c:valAx>
        <c:axId val="85463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2352"/>
        <c:axId val="854639016"/>
      </c:lineChart>
      <c:catAx>
        <c:axId val="85463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9016"/>
        <c:crosses val="autoZero"/>
        <c:auto val="1"/>
        <c:lblAlgn val="ctr"/>
        <c:lblOffset val="100"/>
        <c:noMultiLvlLbl val="0"/>
      </c:catAx>
      <c:valAx>
        <c:axId val="85463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41760"/>
        <c:axId val="854639408"/>
      </c:lineChart>
      <c:catAx>
        <c:axId val="85464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9408"/>
        <c:crosses val="autoZero"/>
        <c:auto val="1"/>
        <c:lblAlgn val="ctr"/>
        <c:lblOffset val="100"/>
        <c:noMultiLvlLbl val="0"/>
      </c:catAx>
      <c:valAx>
        <c:axId val="85463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4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1176"/>
        <c:axId val="854632744"/>
      </c:lineChart>
      <c:catAx>
        <c:axId val="85463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2744"/>
        <c:crosses val="autoZero"/>
        <c:auto val="1"/>
        <c:lblAlgn val="ctr"/>
        <c:lblOffset val="100"/>
        <c:noMultiLvlLbl val="0"/>
      </c:catAx>
      <c:valAx>
        <c:axId val="85463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3136"/>
        <c:axId val="854637448"/>
      </c:lineChart>
      <c:catAx>
        <c:axId val="85463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7448"/>
        <c:crosses val="autoZero"/>
        <c:auto val="1"/>
        <c:lblAlgn val="ctr"/>
        <c:lblOffset val="100"/>
        <c:noMultiLvlLbl val="0"/>
      </c:catAx>
      <c:valAx>
        <c:axId val="85463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3528"/>
        <c:axId val="854633920"/>
      </c:lineChart>
      <c:catAx>
        <c:axId val="85463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3920"/>
        <c:crosses val="autoZero"/>
        <c:auto val="1"/>
        <c:lblAlgn val="ctr"/>
        <c:lblOffset val="100"/>
        <c:noMultiLvlLbl val="0"/>
      </c:catAx>
      <c:valAx>
        <c:axId val="85463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6272"/>
        <c:axId val="854636664"/>
      </c:lineChart>
      <c:catAx>
        <c:axId val="85463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6664"/>
        <c:crosses val="autoZero"/>
        <c:auto val="1"/>
        <c:lblAlgn val="ctr"/>
        <c:lblOffset val="100"/>
        <c:noMultiLvlLbl val="0"/>
      </c:catAx>
      <c:valAx>
        <c:axId val="85463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45288"/>
        <c:axId val="854646072"/>
      </c:lineChart>
      <c:catAx>
        <c:axId val="85464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6072"/>
        <c:crosses val="autoZero"/>
        <c:auto val="1"/>
        <c:lblAlgn val="ctr"/>
        <c:lblOffset val="100"/>
        <c:noMultiLvlLbl val="0"/>
      </c:catAx>
      <c:valAx>
        <c:axId val="85464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4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45680"/>
        <c:axId val="854644504"/>
      </c:lineChart>
      <c:catAx>
        <c:axId val="85464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4504"/>
        <c:crosses val="autoZero"/>
        <c:auto val="1"/>
        <c:lblAlgn val="ctr"/>
        <c:lblOffset val="100"/>
        <c:noMultiLvlLbl val="0"/>
      </c:catAx>
      <c:valAx>
        <c:axId val="85464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4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43720"/>
        <c:axId val="854644112"/>
      </c:lineChart>
      <c:catAx>
        <c:axId val="85464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4112"/>
        <c:crosses val="autoZero"/>
        <c:auto val="1"/>
        <c:lblAlgn val="ctr"/>
        <c:lblOffset val="100"/>
        <c:noMultiLvlLbl val="0"/>
      </c:catAx>
      <c:valAx>
        <c:axId val="85464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4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7080"/>
        <c:axId val="740398256"/>
      </c:lineChart>
      <c:catAx>
        <c:axId val="74039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8256"/>
        <c:crosses val="autoZero"/>
        <c:auto val="1"/>
        <c:lblAlgn val="ctr"/>
        <c:lblOffset val="100"/>
        <c:noMultiLvlLbl val="0"/>
      </c:catAx>
      <c:valAx>
        <c:axId val="74039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7472"/>
        <c:axId val="740397864"/>
      </c:lineChart>
      <c:catAx>
        <c:axId val="74039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7864"/>
        <c:crosses val="autoZero"/>
        <c:auto val="1"/>
        <c:lblAlgn val="ctr"/>
        <c:lblOffset val="100"/>
        <c:noMultiLvlLbl val="0"/>
      </c:catAx>
      <c:valAx>
        <c:axId val="74039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9824"/>
        <c:axId val="740394336"/>
      </c:lineChart>
      <c:catAx>
        <c:axId val="74039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4336"/>
        <c:crosses val="autoZero"/>
        <c:auto val="1"/>
        <c:lblAlgn val="ctr"/>
        <c:lblOffset val="100"/>
        <c:noMultiLvlLbl val="0"/>
      </c:catAx>
      <c:valAx>
        <c:axId val="74039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6296"/>
        <c:axId val="740400216"/>
      </c:lineChart>
      <c:catAx>
        <c:axId val="74039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400216"/>
        <c:crosses val="autoZero"/>
        <c:auto val="1"/>
        <c:lblAlgn val="ctr"/>
        <c:lblOffset val="100"/>
        <c:noMultiLvlLbl val="0"/>
      </c:catAx>
      <c:valAx>
        <c:axId val="74040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3552"/>
        <c:axId val="740399040"/>
      </c:lineChart>
      <c:catAx>
        <c:axId val="74039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9040"/>
        <c:crosses val="autoZero"/>
        <c:auto val="1"/>
        <c:lblAlgn val="ctr"/>
        <c:lblOffset val="100"/>
        <c:noMultiLvlLbl val="0"/>
      </c:catAx>
      <c:valAx>
        <c:axId val="74039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3944"/>
        <c:axId val="740395120"/>
      </c:lineChart>
      <c:catAx>
        <c:axId val="74039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5120"/>
        <c:crosses val="autoZero"/>
        <c:auto val="1"/>
        <c:lblAlgn val="ctr"/>
        <c:lblOffset val="100"/>
        <c:noMultiLvlLbl val="0"/>
      </c:catAx>
      <c:valAx>
        <c:axId val="74039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5512"/>
        <c:axId val="740369640"/>
      </c:lineChart>
      <c:catAx>
        <c:axId val="74039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69640"/>
        <c:crosses val="autoZero"/>
        <c:auto val="1"/>
        <c:lblAlgn val="ctr"/>
        <c:lblOffset val="100"/>
        <c:noMultiLvlLbl val="0"/>
      </c:catAx>
      <c:valAx>
        <c:axId val="74036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5520"/>
        <c:axId val="740378656"/>
      </c:lineChart>
      <c:catAx>
        <c:axId val="740375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8656"/>
        <c:crosses val="autoZero"/>
        <c:auto val="1"/>
        <c:lblAlgn val="ctr"/>
        <c:lblOffset val="100"/>
        <c:noMultiLvlLbl val="0"/>
      </c:catAx>
      <c:valAx>
        <c:axId val="74037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5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3168"/>
        <c:axId val="740378264"/>
      </c:lineChart>
      <c:catAx>
        <c:axId val="74037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8264"/>
        <c:crosses val="autoZero"/>
        <c:auto val="1"/>
        <c:lblAlgn val="ctr"/>
        <c:lblOffset val="100"/>
        <c:noMultiLvlLbl val="0"/>
      </c:catAx>
      <c:valAx>
        <c:axId val="74037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0224"/>
        <c:axId val="740372776"/>
      </c:lineChart>
      <c:catAx>
        <c:axId val="74038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2776"/>
        <c:crosses val="autoZero"/>
        <c:auto val="1"/>
        <c:lblAlgn val="ctr"/>
        <c:lblOffset val="100"/>
        <c:noMultiLvlLbl val="0"/>
      </c:catAx>
      <c:valAx>
        <c:axId val="74037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6696"/>
        <c:axId val="740368856"/>
      </c:lineChart>
      <c:catAx>
        <c:axId val="74037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68856"/>
        <c:crosses val="autoZero"/>
        <c:auto val="1"/>
        <c:lblAlgn val="ctr"/>
        <c:lblOffset val="100"/>
        <c:noMultiLvlLbl val="0"/>
      </c:catAx>
      <c:valAx>
        <c:axId val="74036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1600"/>
        <c:axId val="740376304"/>
      </c:lineChart>
      <c:catAx>
        <c:axId val="740371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6304"/>
        <c:crosses val="autoZero"/>
        <c:auto val="1"/>
        <c:lblAlgn val="ctr"/>
        <c:lblOffset val="100"/>
        <c:noMultiLvlLbl val="0"/>
      </c:catAx>
      <c:valAx>
        <c:axId val="74037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1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68464"/>
        <c:axId val="740380616"/>
      </c:lineChart>
      <c:catAx>
        <c:axId val="74036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0616"/>
        <c:crosses val="autoZero"/>
        <c:auto val="1"/>
        <c:lblAlgn val="ctr"/>
        <c:lblOffset val="100"/>
        <c:noMultiLvlLbl val="0"/>
      </c:catAx>
      <c:valAx>
        <c:axId val="74038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6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69248"/>
        <c:axId val="740371992"/>
      </c:lineChart>
      <c:catAx>
        <c:axId val="74036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1992"/>
        <c:crosses val="autoZero"/>
        <c:auto val="1"/>
        <c:lblAlgn val="ctr"/>
        <c:lblOffset val="100"/>
        <c:noMultiLvlLbl val="0"/>
      </c:catAx>
      <c:valAx>
        <c:axId val="74037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6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3952"/>
        <c:axId val="740377088"/>
      </c:lineChart>
      <c:catAx>
        <c:axId val="74037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7088"/>
        <c:crosses val="autoZero"/>
        <c:auto val="1"/>
        <c:lblAlgn val="ctr"/>
        <c:lblOffset val="100"/>
        <c:noMultiLvlLbl val="0"/>
      </c:catAx>
      <c:valAx>
        <c:axId val="74037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5912"/>
        <c:axId val="740370424"/>
      </c:lineChart>
      <c:catAx>
        <c:axId val="74037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0424"/>
        <c:crosses val="autoZero"/>
        <c:auto val="1"/>
        <c:lblAlgn val="ctr"/>
        <c:lblOffset val="100"/>
        <c:noMultiLvlLbl val="0"/>
      </c:catAx>
      <c:valAx>
        <c:axId val="74037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4344"/>
        <c:axId val="740374736"/>
      </c:lineChart>
      <c:catAx>
        <c:axId val="74037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4736"/>
        <c:crosses val="autoZero"/>
        <c:auto val="1"/>
        <c:lblAlgn val="ctr"/>
        <c:lblOffset val="100"/>
        <c:noMultiLvlLbl val="0"/>
      </c:catAx>
      <c:valAx>
        <c:axId val="74037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2184"/>
        <c:axId val="740381792"/>
      </c:lineChart>
      <c:catAx>
        <c:axId val="74038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1792"/>
        <c:crosses val="autoZero"/>
        <c:auto val="1"/>
        <c:lblAlgn val="ctr"/>
        <c:lblOffset val="100"/>
        <c:noMultiLvlLbl val="0"/>
      </c:catAx>
      <c:valAx>
        <c:axId val="74038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6104"/>
        <c:axId val="740382576"/>
      </c:lineChart>
      <c:catAx>
        <c:axId val="74038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2576"/>
        <c:crosses val="autoZero"/>
        <c:auto val="1"/>
        <c:lblAlgn val="ctr"/>
        <c:lblOffset val="100"/>
        <c:noMultiLvlLbl val="0"/>
      </c:catAx>
      <c:valAx>
        <c:axId val="74038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8848"/>
        <c:axId val="740390416"/>
      </c:lineChart>
      <c:catAx>
        <c:axId val="74038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0416"/>
        <c:crosses val="autoZero"/>
        <c:auto val="1"/>
        <c:lblAlgn val="ctr"/>
        <c:lblOffset val="100"/>
        <c:noMultiLvlLbl val="0"/>
      </c:catAx>
      <c:valAx>
        <c:axId val="74039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4536"/>
        <c:axId val="740384144"/>
      </c:lineChart>
      <c:catAx>
        <c:axId val="74038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4144"/>
        <c:crosses val="autoZero"/>
        <c:auto val="1"/>
        <c:lblAlgn val="ctr"/>
        <c:lblOffset val="100"/>
        <c:noMultiLvlLbl val="0"/>
      </c:catAx>
      <c:valAx>
        <c:axId val="74038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9632"/>
        <c:axId val="740385320"/>
      </c:lineChart>
      <c:catAx>
        <c:axId val="74038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5320"/>
        <c:crosses val="autoZero"/>
        <c:auto val="1"/>
        <c:lblAlgn val="ctr"/>
        <c:lblOffset val="100"/>
        <c:noMultiLvlLbl val="0"/>
      </c:catAx>
      <c:valAx>
        <c:axId val="74038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7280"/>
        <c:axId val="740388064"/>
      </c:lineChart>
      <c:catAx>
        <c:axId val="74038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8064"/>
        <c:crosses val="autoZero"/>
        <c:auto val="1"/>
        <c:lblAlgn val="ctr"/>
        <c:lblOffset val="100"/>
        <c:noMultiLvlLbl val="0"/>
      </c:catAx>
      <c:valAx>
        <c:axId val="74038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1400"/>
        <c:axId val="740386888"/>
      </c:lineChart>
      <c:catAx>
        <c:axId val="74038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6888"/>
        <c:crosses val="autoZero"/>
        <c:auto val="1"/>
        <c:lblAlgn val="ctr"/>
        <c:lblOffset val="100"/>
        <c:noMultiLvlLbl val="0"/>
      </c:catAx>
      <c:valAx>
        <c:axId val="74038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7672"/>
        <c:axId val="740383752"/>
      </c:lineChart>
      <c:catAx>
        <c:axId val="74038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3752"/>
        <c:crosses val="autoZero"/>
        <c:auto val="1"/>
        <c:lblAlgn val="ctr"/>
        <c:lblOffset val="100"/>
        <c:noMultiLvlLbl val="0"/>
      </c:catAx>
      <c:valAx>
        <c:axId val="740383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3160"/>
        <c:axId val="740389240"/>
      </c:lineChart>
      <c:catAx>
        <c:axId val="74039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9240"/>
        <c:crosses val="autoZero"/>
        <c:auto val="1"/>
        <c:lblAlgn val="ctr"/>
        <c:lblOffset val="100"/>
        <c:noMultiLvlLbl val="0"/>
      </c:catAx>
      <c:valAx>
        <c:axId val="74038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1200"/>
        <c:axId val="740381008"/>
      </c:lineChart>
      <c:catAx>
        <c:axId val="74039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1008"/>
        <c:crosses val="autoZero"/>
        <c:auto val="1"/>
        <c:lblAlgn val="ctr"/>
        <c:lblOffset val="100"/>
        <c:noMultiLvlLbl val="0"/>
      </c:catAx>
      <c:valAx>
        <c:axId val="74038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2376"/>
        <c:axId val="740385712"/>
      </c:lineChart>
      <c:catAx>
        <c:axId val="74039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5712"/>
        <c:crosses val="autoZero"/>
        <c:auto val="1"/>
        <c:lblAlgn val="ctr"/>
        <c:lblOffset val="100"/>
        <c:noMultiLvlLbl val="0"/>
      </c:catAx>
      <c:valAx>
        <c:axId val="74038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3232"/>
        <c:axId val="862913624"/>
      </c:lineChart>
      <c:catAx>
        <c:axId val="862913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3624"/>
        <c:crosses val="autoZero"/>
        <c:auto val="1"/>
        <c:lblAlgn val="ctr"/>
        <c:lblOffset val="100"/>
        <c:noMultiLvlLbl val="0"/>
      </c:catAx>
      <c:valAx>
        <c:axId val="862913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3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5976"/>
        <c:axId val="862917936"/>
      </c:lineChart>
      <c:catAx>
        <c:axId val="862915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7936"/>
        <c:crosses val="autoZero"/>
        <c:auto val="1"/>
        <c:lblAlgn val="ctr"/>
        <c:lblOffset val="100"/>
        <c:noMultiLvlLbl val="0"/>
      </c:catAx>
      <c:valAx>
        <c:axId val="862917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5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1856"/>
        <c:axId val="862921464"/>
      </c:lineChart>
      <c:catAx>
        <c:axId val="86292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1464"/>
        <c:crosses val="autoZero"/>
        <c:auto val="1"/>
        <c:lblAlgn val="ctr"/>
        <c:lblOffset val="100"/>
        <c:noMultiLvlLbl val="0"/>
      </c:catAx>
      <c:valAx>
        <c:axId val="86292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1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9504"/>
        <c:axId val="862919112"/>
      </c:lineChart>
      <c:catAx>
        <c:axId val="862919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9112"/>
        <c:crosses val="autoZero"/>
        <c:auto val="1"/>
        <c:lblAlgn val="ctr"/>
        <c:lblOffset val="100"/>
        <c:noMultiLvlLbl val="0"/>
      </c:catAx>
      <c:valAx>
        <c:axId val="862919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9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6760"/>
        <c:axId val="862921072"/>
      </c:lineChart>
      <c:catAx>
        <c:axId val="862916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1072"/>
        <c:crosses val="autoZero"/>
        <c:auto val="1"/>
        <c:lblAlgn val="ctr"/>
        <c:lblOffset val="100"/>
        <c:noMultiLvlLbl val="0"/>
      </c:catAx>
      <c:valAx>
        <c:axId val="862921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6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8720"/>
        <c:axId val="862920288"/>
      </c:lineChart>
      <c:catAx>
        <c:axId val="86291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0288"/>
        <c:crosses val="autoZero"/>
        <c:auto val="1"/>
        <c:lblAlgn val="ctr"/>
        <c:lblOffset val="100"/>
        <c:noMultiLvlLbl val="0"/>
      </c:catAx>
      <c:valAx>
        <c:axId val="862920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2248"/>
        <c:axId val="862918328"/>
      </c:lineChart>
      <c:catAx>
        <c:axId val="862922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8328"/>
        <c:crosses val="autoZero"/>
        <c:auto val="1"/>
        <c:lblAlgn val="ctr"/>
        <c:lblOffset val="100"/>
        <c:noMultiLvlLbl val="0"/>
      </c:catAx>
      <c:valAx>
        <c:axId val="862918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2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5192"/>
        <c:axId val="862924208"/>
      </c:lineChart>
      <c:catAx>
        <c:axId val="862915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4208"/>
        <c:crosses val="autoZero"/>
        <c:auto val="1"/>
        <c:lblAlgn val="ctr"/>
        <c:lblOffset val="100"/>
        <c:noMultiLvlLbl val="0"/>
      </c:catAx>
      <c:valAx>
        <c:axId val="862924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5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3032"/>
        <c:axId val="862923816"/>
      </c:lineChart>
      <c:catAx>
        <c:axId val="86292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3816"/>
        <c:crosses val="autoZero"/>
        <c:auto val="1"/>
        <c:lblAlgn val="ctr"/>
        <c:lblOffset val="100"/>
        <c:noMultiLvlLbl val="0"/>
      </c:catAx>
      <c:valAx>
        <c:axId val="862923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4992"/>
        <c:axId val="862916368"/>
      </c:lineChart>
      <c:catAx>
        <c:axId val="86292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6368"/>
        <c:crosses val="autoZero"/>
        <c:auto val="1"/>
        <c:lblAlgn val="ctr"/>
        <c:lblOffset val="100"/>
        <c:noMultiLvlLbl val="0"/>
      </c:catAx>
      <c:valAx>
        <c:axId val="862916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2840"/>
        <c:axId val="862929304"/>
      </c:lineChart>
      <c:catAx>
        <c:axId val="862912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9304"/>
        <c:crosses val="autoZero"/>
        <c:auto val="1"/>
        <c:lblAlgn val="ctr"/>
        <c:lblOffset val="100"/>
        <c:noMultiLvlLbl val="0"/>
      </c:catAx>
      <c:valAx>
        <c:axId val="862929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2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30872"/>
        <c:axId val="862928912"/>
      </c:lineChart>
      <c:catAx>
        <c:axId val="862930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8912"/>
        <c:crosses val="autoZero"/>
        <c:auto val="1"/>
        <c:lblAlgn val="ctr"/>
        <c:lblOffset val="100"/>
        <c:noMultiLvlLbl val="0"/>
      </c:catAx>
      <c:valAx>
        <c:axId val="862928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30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32048"/>
        <c:axId val="862932440"/>
      </c:lineChart>
      <c:catAx>
        <c:axId val="86293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32440"/>
        <c:crosses val="autoZero"/>
        <c:auto val="1"/>
        <c:lblAlgn val="ctr"/>
        <c:lblOffset val="100"/>
        <c:noMultiLvlLbl val="0"/>
      </c:catAx>
      <c:valAx>
        <c:axId val="86293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3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6168"/>
        <c:axId val="862930480"/>
      </c:lineChart>
      <c:catAx>
        <c:axId val="86292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30480"/>
        <c:crosses val="autoZero"/>
        <c:auto val="1"/>
        <c:lblAlgn val="ctr"/>
        <c:lblOffset val="100"/>
        <c:noMultiLvlLbl val="0"/>
      </c:catAx>
      <c:valAx>
        <c:axId val="862930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6560"/>
        <c:axId val="862925384"/>
      </c:lineChart>
      <c:catAx>
        <c:axId val="86292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5384"/>
        <c:crosses val="autoZero"/>
        <c:auto val="1"/>
        <c:lblAlgn val="ctr"/>
        <c:lblOffset val="100"/>
        <c:noMultiLvlLbl val="0"/>
      </c:catAx>
      <c:valAx>
        <c:axId val="86292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9696"/>
        <c:axId val="862926952"/>
      </c:lineChart>
      <c:catAx>
        <c:axId val="8629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6952"/>
        <c:crosses val="autoZero"/>
        <c:auto val="1"/>
        <c:lblAlgn val="ctr"/>
        <c:lblOffset val="100"/>
        <c:noMultiLvlLbl val="0"/>
      </c:catAx>
      <c:valAx>
        <c:axId val="862926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7736"/>
        <c:axId val="862928128"/>
      </c:lineChart>
      <c:catAx>
        <c:axId val="862927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8128"/>
        <c:crosses val="autoZero"/>
        <c:auto val="1"/>
        <c:lblAlgn val="ctr"/>
        <c:lblOffset val="100"/>
        <c:noMultiLvlLbl val="0"/>
      </c:catAx>
      <c:valAx>
        <c:axId val="862928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7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6176"/>
        <c:axId val="862903432"/>
      </c:lineChart>
      <c:catAx>
        <c:axId val="862906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3432"/>
        <c:crosses val="autoZero"/>
        <c:auto val="1"/>
        <c:lblAlgn val="ctr"/>
        <c:lblOffset val="100"/>
        <c:noMultiLvlLbl val="0"/>
      </c:catAx>
      <c:valAx>
        <c:axId val="862903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6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8136"/>
        <c:axId val="862900296"/>
      </c:lineChart>
      <c:catAx>
        <c:axId val="862908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0296"/>
        <c:crosses val="autoZero"/>
        <c:auto val="1"/>
        <c:lblAlgn val="ctr"/>
        <c:lblOffset val="100"/>
        <c:noMultiLvlLbl val="0"/>
      </c:catAx>
      <c:valAx>
        <c:axId val="862900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8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9704"/>
        <c:axId val="862910096"/>
      </c:lineChart>
      <c:catAx>
        <c:axId val="862909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0096"/>
        <c:crosses val="autoZero"/>
        <c:auto val="1"/>
        <c:lblAlgn val="ctr"/>
        <c:lblOffset val="100"/>
        <c:noMultiLvlLbl val="0"/>
      </c:catAx>
      <c:valAx>
        <c:axId val="862910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9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4608"/>
        <c:axId val="862902256"/>
      </c:lineChart>
      <c:catAx>
        <c:axId val="862904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2256"/>
        <c:crosses val="autoZero"/>
        <c:auto val="1"/>
        <c:lblAlgn val="ctr"/>
        <c:lblOffset val="100"/>
        <c:noMultiLvlLbl val="0"/>
      </c:catAx>
      <c:valAx>
        <c:axId val="862902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4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0688"/>
        <c:axId val="862911272"/>
      </c:lineChart>
      <c:catAx>
        <c:axId val="862900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1272"/>
        <c:crosses val="autoZero"/>
        <c:auto val="1"/>
        <c:lblAlgn val="ctr"/>
        <c:lblOffset val="100"/>
        <c:noMultiLvlLbl val="0"/>
      </c:catAx>
      <c:valAx>
        <c:axId val="862911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0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2056"/>
        <c:axId val="862905000"/>
      </c:lineChart>
      <c:catAx>
        <c:axId val="862912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5000"/>
        <c:crosses val="autoZero"/>
        <c:auto val="1"/>
        <c:lblAlgn val="ctr"/>
        <c:lblOffset val="100"/>
        <c:noMultiLvlLbl val="0"/>
      </c:catAx>
      <c:valAx>
        <c:axId val="862905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2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2648"/>
        <c:axId val="862910488"/>
      </c:lineChart>
      <c:catAx>
        <c:axId val="862902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0488"/>
        <c:crosses val="autoZero"/>
        <c:auto val="1"/>
        <c:lblAlgn val="ctr"/>
        <c:lblOffset val="100"/>
        <c:noMultiLvlLbl val="0"/>
      </c:catAx>
      <c:valAx>
        <c:axId val="862910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2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2448"/>
        <c:axId val="862906568"/>
      </c:lineChart>
      <c:catAx>
        <c:axId val="862912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6568"/>
        <c:crosses val="autoZero"/>
        <c:auto val="1"/>
        <c:lblAlgn val="ctr"/>
        <c:lblOffset val="100"/>
        <c:noMultiLvlLbl val="0"/>
      </c:catAx>
      <c:valAx>
        <c:axId val="862906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2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1472"/>
        <c:axId val="862903824"/>
      </c:lineChart>
      <c:catAx>
        <c:axId val="862901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3824"/>
        <c:crosses val="autoZero"/>
        <c:auto val="1"/>
        <c:lblAlgn val="ctr"/>
        <c:lblOffset val="100"/>
        <c:noMultiLvlLbl val="0"/>
      </c:catAx>
      <c:valAx>
        <c:axId val="862903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1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7352"/>
        <c:axId val="862904216"/>
      </c:lineChart>
      <c:catAx>
        <c:axId val="862907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4216"/>
        <c:crosses val="autoZero"/>
        <c:auto val="1"/>
        <c:lblAlgn val="ctr"/>
        <c:lblOffset val="100"/>
        <c:noMultiLvlLbl val="0"/>
      </c:catAx>
      <c:valAx>
        <c:axId val="862904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7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62906960"/>
        <c:axId val="732054968"/>
      </c:lineChart>
      <c:catAx>
        <c:axId val="862906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4968"/>
        <c:crosses val="autoZero"/>
        <c:auto val="1"/>
        <c:lblAlgn val="ctr"/>
        <c:lblOffset val="100"/>
        <c:noMultiLvlLbl val="0"/>
      </c:catAx>
      <c:valAx>
        <c:axId val="73205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6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5360"/>
        <c:axId val="732061240"/>
      </c:lineChart>
      <c:catAx>
        <c:axId val="732055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1240"/>
        <c:crosses val="autoZero"/>
        <c:auto val="1"/>
        <c:lblAlgn val="ctr"/>
        <c:lblOffset val="100"/>
        <c:noMultiLvlLbl val="0"/>
      </c:catAx>
      <c:valAx>
        <c:axId val="732061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5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3008"/>
        <c:axId val="732061632"/>
      </c:lineChart>
      <c:catAx>
        <c:axId val="73205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1632"/>
        <c:crosses val="autoZero"/>
        <c:auto val="1"/>
        <c:lblAlgn val="ctr"/>
        <c:lblOffset val="100"/>
        <c:noMultiLvlLbl val="0"/>
      </c:catAx>
      <c:valAx>
        <c:axId val="732061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3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9480"/>
        <c:axId val="732058496"/>
      </c:lineChart>
      <c:catAx>
        <c:axId val="73204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8496"/>
        <c:crosses val="autoZero"/>
        <c:auto val="1"/>
        <c:lblAlgn val="ctr"/>
        <c:lblOffset val="100"/>
        <c:noMultiLvlLbl val="0"/>
      </c:catAx>
      <c:valAx>
        <c:axId val="73205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-5914.4176785126656</c:v>
                </c:pt>
                <c:pt idx="1">
                  <c:v>27779.367592782321</c:v>
                </c:pt>
                <c:pt idx="2">
                  <c:v>36384.927793531511</c:v>
                </c:pt>
                <c:pt idx="3">
                  <c:v>34780.644043044027</c:v>
                </c:pt>
                <c:pt idx="4">
                  <c:v>33703.278858273996</c:v>
                </c:pt>
                <c:pt idx="5">
                  <c:v>32642.550486666663</c:v>
                </c:pt>
                <c:pt idx="6">
                  <c:v>31600.082664980149</c:v>
                </c:pt>
                <c:pt idx="7">
                  <c:v>24965.190479218294</c:v>
                </c:pt>
                <c:pt idx="8">
                  <c:v>23673.949545866992</c:v>
                </c:pt>
                <c:pt idx="9">
                  <c:v>22922.148375217072</c:v>
                </c:pt>
                <c:pt idx="10">
                  <c:v>22183.871250084405</c:v>
                </c:pt>
                <c:pt idx="11">
                  <c:v>21460.019100815436</c:v>
                </c:pt>
                <c:pt idx="12">
                  <c:v>20751.330817729107</c:v>
                </c:pt>
                <c:pt idx="13">
                  <c:v>20058.40067629359</c:v>
                </c:pt>
                <c:pt idx="14">
                  <c:v>19381.694123009693</c:v>
                </c:pt>
                <c:pt idx="15">
                  <c:v>18721.562068006253</c:v>
                </c:pt>
                <c:pt idx="16">
                  <c:v>18078.253817700719</c:v>
                </c:pt>
                <c:pt idx="17">
                  <c:v>17451.928769305425</c:v>
                </c:pt>
                <c:pt idx="18">
                  <c:v>16842.666978374436</c:v>
                </c:pt>
                <c:pt idx="19">
                  <c:v>16355.71636084252</c:v>
                </c:pt>
                <c:pt idx="20">
                  <c:v>15760.974219236541</c:v>
                </c:pt>
                <c:pt idx="21">
                  <c:v>15185.552347790403</c:v>
                </c:pt>
                <c:pt idx="22">
                  <c:v>14629.045222980976</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-494857.6636402891</c:v>
                </c:pt>
                <c:pt idx="1">
                  <c:v>-467078.2960475068</c:v>
                </c:pt>
                <c:pt idx="2">
                  <c:v>-430693.36825397529</c:v>
                </c:pt>
                <c:pt idx="3">
                  <c:v>-395912.72421093128</c:v>
                </c:pt>
                <c:pt idx="4">
                  <c:v>-362209.44535265729</c:v>
                </c:pt>
                <c:pt idx="5">
                  <c:v>-329566.89486599062</c:v>
                </c:pt>
                <c:pt idx="6">
                  <c:v>-297966.81220101047</c:v>
                </c:pt>
                <c:pt idx="7">
                  <c:v>-273001.62172179215</c:v>
                </c:pt>
                <c:pt idx="8">
                  <c:v>-249327.67217592517</c:v>
                </c:pt>
                <c:pt idx="9">
                  <c:v>-226405.52380070809</c:v>
                </c:pt>
                <c:pt idx="10">
                  <c:v>-204221.65255062369</c:v>
                </c:pt>
                <c:pt idx="11">
                  <c:v>-182761.63344980826</c:v>
                </c:pt>
                <c:pt idx="12">
                  <c:v>-162010.30263207914</c:v>
                </c:pt>
                <c:pt idx="13">
                  <c:v>-141951.90195578555</c:v>
                </c:pt>
                <c:pt idx="14">
                  <c:v>-122570.20783277586</c:v>
                </c:pt>
                <c:pt idx="15">
                  <c:v>-103848.64576476961</c:v>
                </c:pt>
                <c:pt idx="16">
                  <c:v>-85770.391947068885</c:v>
                </c:pt>
                <c:pt idx="17">
                  <c:v>-68318.463177763464</c:v>
                </c:pt>
                <c:pt idx="18">
                  <c:v>-51475.796199389028</c:v>
                </c:pt>
                <c:pt idx="19">
                  <c:v>-35120.07983854651</c:v>
                </c:pt>
                <c:pt idx="20">
                  <c:v>-19359.105619309968</c:v>
                </c:pt>
                <c:pt idx="21">
                  <c:v>-4173.5532715195659</c:v>
                </c:pt>
                <c:pt idx="22">
                  <c:v>10455.49195146141</c:v>
                </c:pt>
              </c:numCache>
            </c:numRef>
          </c:val>
          <c:smooth val="0"/>
        </c:ser>
        <c:dLbls>
          <c:showLegendKey val="0"/>
          <c:showVal val="0"/>
          <c:showCatName val="0"/>
          <c:showSerName val="0"/>
          <c:showPercent val="0"/>
          <c:showBubbleSize val="0"/>
        </c:dLbls>
        <c:smooth val="0"/>
        <c:axId val="732050264"/>
        <c:axId val="732055752"/>
      </c:lineChart>
      <c:catAx>
        <c:axId val="73205026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5752"/>
        <c:crosses val="autoZero"/>
        <c:auto val="1"/>
        <c:lblAlgn val="ctr"/>
        <c:lblOffset val="100"/>
        <c:noMultiLvlLbl val="0"/>
      </c:catAx>
      <c:valAx>
        <c:axId val="73205575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026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6536"/>
        <c:axId val="732049872"/>
      </c:lineChart>
      <c:catAx>
        <c:axId val="732056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9872"/>
        <c:crosses val="autoZero"/>
        <c:auto val="1"/>
        <c:lblAlgn val="ctr"/>
        <c:lblOffset val="100"/>
        <c:noMultiLvlLbl val="0"/>
      </c:catAx>
      <c:valAx>
        <c:axId val="73204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6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6144"/>
        <c:axId val="732057712"/>
      </c:lineChart>
      <c:catAx>
        <c:axId val="732056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7712"/>
        <c:crosses val="autoZero"/>
        <c:auto val="1"/>
        <c:lblAlgn val="ctr"/>
        <c:lblOffset val="100"/>
        <c:noMultiLvlLbl val="0"/>
      </c:catAx>
      <c:valAx>
        <c:axId val="732057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6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0456"/>
        <c:axId val="732051048"/>
      </c:lineChart>
      <c:catAx>
        <c:axId val="732060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1048"/>
        <c:crosses val="autoZero"/>
        <c:auto val="1"/>
        <c:lblAlgn val="ctr"/>
        <c:lblOffset val="100"/>
        <c:noMultiLvlLbl val="0"/>
      </c:catAx>
      <c:valAx>
        <c:axId val="73205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0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6928"/>
        <c:axId val="732054184"/>
      </c:lineChart>
      <c:catAx>
        <c:axId val="73205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4184"/>
        <c:crosses val="autoZero"/>
        <c:auto val="1"/>
        <c:lblAlgn val="ctr"/>
        <c:lblOffset val="100"/>
        <c:noMultiLvlLbl val="0"/>
      </c:catAx>
      <c:valAx>
        <c:axId val="73205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9672"/>
        <c:axId val="732060064"/>
      </c:lineChart>
      <c:catAx>
        <c:axId val="732059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0064"/>
        <c:crosses val="autoZero"/>
        <c:auto val="1"/>
        <c:lblAlgn val="ctr"/>
        <c:lblOffset val="100"/>
        <c:noMultiLvlLbl val="0"/>
      </c:catAx>
      <c:valAx>
        <c:axId val="73206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9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8888"/>
        <c:axId val="732052224"/>
      </c:lineChart>
      <c:catAx>
        <c:axId val="73205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2224"/>
        <c:crosses val="autoZero"/>
        <c:auto val="1"/>
        <c:lblAlgn val="ctr"/>
        <c:lblOffset val="100"/>
        <c:noMultiLvlLbl val="0"/>
      </c:catAx>
      <c:valAx>
        <c:axId val="732052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8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2608"/>
        <c:axId val="732069864"/>
      </c:lineChart>
      <c:catAx>
        <c:axId val="73207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9864"/>
        <c:crosses val="autoZero"/>
        <c:auto val="1"/>
        <c:lblAlgn val="ctr"/>
        <c:lblOffset val="100"/>
        <c:noMultiLvlLbl val="0"/>
      </c:catAx>
      <c:valAx>
        <c:axId val="73206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2216"/>
        <c:axId val="732066336"/>
      </c:lineChart>
      <c:catAx>
        <c:axId val="73207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6336"/>
        <c:crosses val="autoZero"/>
        <c:auto val="1"/>
        <c:lblAlgn val="ctr"/>
        <c:lblOffset val="100"/>
        <c:noMultiLvlLbl val="0"/>
      </c:catAx>
      <c:valAx>
        <c:axId val="73206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7120"/>
        <c:axId val="732073000"/>
      </c:lineChart>
      <c:catAx>
        <c:axId val="73206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3000"/>
        <c:crosses val="autoZero"/>
        <c:auto val="1"/>
        <c:lblAlgn val="ctr"/>
        <c:lblOffset val="100"/>
        <c:noMultiLvlLbl val="0"/>
      </c:catAx>
      <c:valAx>
        <c:axId val="73207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0256"/>
        <c:axId val="732071040"/>
      </c:lineChart>
      <c:catAx>
        <c:axId val="73207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1040"/>
        <c:crosses val="autoZero"/>
        <c:auto val="1"/>
        <c:lblAlgn val="ctr"/>
        <c:lblOffset val="100"/>
        <c:noMultiLvlLbl val="0"/>
      </c:catAx>
      <c:valAx>
        <c:axId val="73207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5552"/>
        <c:axId val="732070648"/>
      </c:lineChart>
      <c:catAx>
        <c:axId val="73206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0648"/>
        <c:crosses val="autoZero"/>
        <c:auto val="1"/>
        <c:lblAlgn val="ctr"/>
        <c:lblOffset val="100"/>
        <c:noMultiLvlLbl val="0"/>
      </c:catAx>
      <c:valAx>
        <c:axId val="73207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5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6728"/>
        <c:axId val="732074176"/>
      </c:lineChart>
      <c:catAx>
        <c:axId val="73206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4176"/>
        <c:crosses val="autoZero"/>
        <c:auto val="1"/>
        <c:lblAlgn val="ctr"/>
        <c:lblOffset val="100"/>
        <c:noMultiLvlLbl val="0"/>
      </c:catAx>
      <c:valAx>
        <c:axId val="73207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4768"/>
        <c:axId val="732071824"/>
      </c:lineChart>
      <c:catAx>
        <c:axId val="73206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1824"/>
        <c:crosses val="autoZero"/>
        <c:auto val="1"/>
        <c:lblAlgn val="ctr"/>
        <c:lblOffset val="100"/>
        <c:noMultiLvlLbl val="0"/>
      </c:catAx>
      <c:valAx>
        <c:axId val="73207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3592"/>
        <c:axId val="732069472"/>
      </c:lineChart>
      <c:catAx>
        <c:axId val="73206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9472"/>
        <c:crosses val="autoZero"/>
        <c:auto val="1"/>
        <c:lblAlgn val="ctr"/>
        <c:lblOffset val="100"/>
        <c:noMultiLvlLbl val="0"/>
      </c:catAx>
      <c:valAx>
        <c:axId val="732069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8688"/>
        <c:axId val="732069080"/>
      </c:lineChart>
      <c:catAx>
        <c:axId val="73206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9080"/>
        <c:crosses val="autoZero"/>
        <c:auto val="1"/>
        <c:lblAlgn val="ctr"/>
        <c:lblOffset val="100"/>
        <c:noMultiLvlLbl val="0"/>
      </c:catAx>
      <c:valAx>
        <c:axId val="73206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2416"/>
        <c:axId val="732062808"/>
      </c:lineChart>
      <c:catAx>
        <c:axId val="732062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2808"/>
        <c:crosses val="autoZero"/>
        <c:auto val="1"/>
        <c:lblAlgn val="ctr"/>
        <c:lblOffset val="100"/>
        <c:noMultiLvlLbl val="0"/>
      </c:catAx>
      <c:valAx>
        <c:axId val="73206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2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4376"/>
        <c:axId val="732065160"/>
      </c:lineChart>
      <c:catAx>
        <c:axId val="73206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5160"/>
        <c:crosses val="autoZero"/>
        <c:auto val="1"/>
        <c:lblAlgn val="ctr"/>
        <c:lblOffset val="100"/>
        <c:noMultiLvlLbl val="0"/>
      </c:catAx>
      <c:valAx>
        <c:axId val="732065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8488"/>
        <c:axId val="732081624"/>
      </c:lineChart>
      <c:catAx>
        <c:axId val="73207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81624"/>
        <c:crosses val="autoZero"/>
        <c:auto val="1"/>
        <c:lblAlgn val="ctr"/>
        <c:lblOffset val="100"/>
        <c:noMultiLvlLbl val="0"/>
      </c:catAx>
      <c:valAx>
        <c:axId val="732081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7312"/>
        <c:axId val="732080056"/>
      </c:lineChart>
      <c:catAx>
        <c:axId val="73207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80056"/>
        <c:crosses val="autoZero"/>
        <c:auto val="1"/>
        <c:lblAlgn val="ctr"/>
        <c:lblOffset val="100"/>
        <c:noMultiLvlLbl val="0"/>
      </c:catAx>
      <c:valAx>
        <c:axId val="73208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8096"/>
        <c:axId val="732079272"/>
      </c:lineChart>
      <c:catAx>
        <c:axId val="73207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9272"/>
        <c:crosses val="autoZero"/>
        <c:auto val="1"/>
        <c:lblAlgn val="ctr"/>
        <c:lblOffset val="100"/>
        <c:noMultiLvlLbl val="0"/>
      </c:catAx>
      <c:valAx>
        <c:axId val="732079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6920"/>
        <c:axId val="732079664"/>
      </c:lineChart>
      <c:catAx>
        <c:axId val="73207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9664"/>
        <c:crosses val="autoZero"/>
        <c:auto val="1"/>
        <c:lblAlgn val="ctr"/>
        <c:lblOffset val="100"/>
        <c:noMultiLvlLbl val="0"/>
      </c:catAx>
      <c:valAx>
        <c:axId val="73207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5352"/>
        <c:axId val="732080840"/>
      </c:lineChart>
      <c:catAx>
        <c:axId val="73207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80840"/>
        <c:crosses val="autoZero"/>
        <c:auto val="1"/>
        <c:lblAlgn val="ctr"/>
        <c:lblOffset val="100"/>
        <c:noMultiLvlLbl val="0"/>
      </c:catAx>
      <c:valAx>
        <c:axId val="732080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5744"/>
        <c:axId val="732076136"/>
      </c:lineChart>
      <c:catAx>
        <c:axId val="73207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6136"/>
        <c:crosses val="autoZero"/>
        <c:auto val="1"/>
        <c:lblAlgn val="ctr"/>
        <c:lblOffset val="100"/>
        <c:noMultiLvlLbl val="0"/>
      </c:catAx>
      <c:valAx>
        <c:axId val="732076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5760"/>
        <c:axId val="717508504"/>
      </c:lineChart>
      <c:catAx>
        <c:axId val="71750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8504"/>
        <c:crosses val="autoZero"/>
        <c:auto val="1"/>
        <c:lblAlgn val="ctr"/>
        <c:lblOffset val="100"/>
        <c:noMultiLvlLbl val="0"/>
      </c:catAx>
      <c:valAx>
        <c:axId val="71750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2032"/>
        <c:axId val="717513992"/>
      </c:lineChart>
      <c:catAx>
        <c:axId val="71751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3992"/>
        <c:crosses val="autoZero"/>
        <c:auto val="1"/>
        <c:lblAlgn val="ctr"/>
        <c:lblOffset val="100"/>
        <c:noMultiLvlLbl val="0"/>
      </c:catAx>
      <c:valAx>
        <c:axId val="71751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2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9288"/>
        <c:axId val="717512424"/>
      </c:lineChart>
      <c:catAx>
        <c:axId val="71750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2424"/>
        <c:crosses val="autoZero"/>
        <c:auto val="1"/>
        <c:lblAlgn val="ctr"/>
        <c:lblOffset val="100"/>
        <c:noMultiLvlLbl val="0"/>
      </c:catAx>
      <c:valAx>
        <c:axId val="71751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7328"/>
        <c:axId val="717512816"/>
      </c:lineChart>
      <c:catAx>
        <c:axId val="71750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2816"/>
        <c:crosses val="autoZero"/>
        <c:auto val="1"/>
        <c:lblAlgn val="ctr"/>
        <c:lblOffset val="100"/>
        <c:noMultiLvlLbl val="0"/>
      </c:catAx>
      <c:valAx>
        <c:axId val="71751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3208"/>
        <c:axId val="717504584"/>
      </c:lineChart>
      <c:catAx>
        <c:axId val="71751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4584"/>
        <c:crosses val="autoZero"/>
        <c:auto val="1"/>
        <c:lblAlgn val="ctr"/>
        <c:lblOffset val="100"/>
        <c:noMultiLvlLbl val="0"/>
      </c:catAx>
      <c:valAx>
        <c:axId val="71750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6344"/>
        <c:axId val="717510072"/>
      </c:lineChart>
      <c:catAx>
        <c:axId val="71751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0072"/>
        <c:crosses val="autoZero"/>
        <c:auto val="1"/>
        <c:lblAlgn val="ctr"/>
        <c:lblOffset val="100"/>
        <c:noMultiLvlLbl val="0"/>
      </c:catAx>
      <c:valAx>
        <c:axId val="71751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4976"/>
        <c:axId val="717507720"/>
      </c:lineChart>
      <c:catAx>
        <c:axId val="717504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7720"/>
        <c:crosses val="autoZero"/>
        <c:auto val="1"/>
        <c:lblAlgn val="ctr"/>
        <c:lblOffset val="100"/>
        <c:noMultiLvlLbl val="0"/>
      </c:catAx>
      <c:valAx>
        <c:axId val="71750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4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8112"/>
        <c:axId val="717515168"/>
      </c:lineChart>
      <c:catAx>
        <c:axId val="71750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5168"/>
        <c:crosses val="autoZero"/>
        <c:auto val="1"/>
        <c:lblAlgn val="ctr"/>
        <c:lblOffset val="100"/>
        <c:noMultiLvlLbl val="0"/>
      </c:catAx>
      <c:valAx>
        <c:axId val="717515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9680"/>
        <c:axId val="717514776"/>
      </c:lineChart>
      <c:catAx>
        <c:axId val="71750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4776"/>
        <c:crosses val="autoZero"/>
        <c:auto val="1"/>
        <c:lblAlgn val="ctr"/>
        <c:lblOffset val="100"/>
        <c:noMultiLvlLbl val="0"/>
      </c:catAx>
      <c:valAx>
        <c:axId val="71751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0464"/>
        <c:axId val="717515952"/>
      </c:lineChart>
      <c:catAx>
        <c:axId val="71751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5952"/>
        <c:crosses val="autoZero"/>
        <c:auto val="1"/>
        <c:lblAlgn val="ctr"/>
        <c:lblOffset val="100"/>
        <c:noMultiLvlLbl val="0"/>
      </c:catAx>
      <c:valAx>
        <c:axId val="71751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6736"/>
        <c:axId val="717506544"/>
      </c:lineChart>
      <c:catAx>
        <c:axId val="71751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6544"/>
        <c:crosses val="autoZero"/>
        <c:auto val="1"/>
        <c:lblAlgn val="ctr"/>
        <c:lblOffset val="100"/>
        <c:noMultiLvlLbl val="0"/>
      </c:catAx>
      <c:valAx>
        <c:axId val="71750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1048"/>
        <c:axId val="717518304"/>
      </c:lineChart>
      <c:catAx>
        <c:axId val="717521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8304"/>
        <c:crosses val="autoZero"/>
        <c:auto val="1"/>
        <c:lblAlgn val="ctr"/>
        <c:lblOffset val="100"/>
        <c:noMultiLvlLbl val="0"/>
      </c:catAx>
      <c:valAx>
        <c:axId val="71751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1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0264"/>
        <c:axId val="717528496"/>
      </c:lineChart>
      <c:catAx>
        <c:axId val="71752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8496"/>
        <c:crosses val="autoZero"/>
        <c:auto val="1"/>
        <c:lblAlgn val="ctr"/>
        <c:lblOffset val="100"/>
        <c:noMultiLvlLbl val="0"/>
      </c:catAx>
      <c:valAx>
        <c:axId val="71752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8888"/>
        <c:axId val="717519872"/>
      </c:lineChart>
      <c:catAx>
        <c:axId val="71752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9872"/>
        <c:crosses val="autoZero"/>
        <c:auto val="1"/>
        <c:lblAlgn val="ctr"/>
        <c:lblOffset val="100"/>
        <c:noMultiLvlLbl val="0"/>
      </c:catAx>
      <c:valAx>
        <c:axId val="71751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8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0656"/>
        <c:axId val="717521832"/>
      </c:lineChart>
      <c:catAx>
        <c:axId val="71752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1832"/>
        <c:crosses val="autoZero"/>
        <c:auto val="1"/>
        <c:lblAlgn val="ctr"/>
        <c:lblOffset val="100"/>
        <c:noMultiLvlLbl val="0"/>
      </c:catAx>
      <c:valAx>
        <c:axId val="717521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2224"/>
        <c:axId val="717526536"/>
      </c:lineChart>
      <c:catAx>
        <c:axId val="71752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6536"/>
        <c:crosses val="autoZero"/>
        <c:auto val="1"/>
        <c:lblAlgn val="ctr"/>
        <c:lblOffset val="100"/>
        <c:noMultiLvlLbl val="0"/>
      </c:catAx>
      <c:valAx>
        <c:axId val="71752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9280"/>
        <c:axId val="717526928"/>
      </c:lineChart>
      <c:catAx>
        <c:axId val="717529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6928"/>
        <c:crosses val="autoZero"/>
        <c:auto val="1"/>
        <c:lblAlgn val="ctr"/>
        <c:lblOffset val="100"/>
        <c:noMultiLvlLbl val="0"/>
      </c:catAx>
      <c:valAx>
        <c:axId val="717526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9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2616"/>
        <c:axId val="717519088"/>
      </c:lineChart>
      <c:catAx>
        <c:axId val="71752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9088"/>
        <c:crosses val="autoZero"/>
        <c:auto val="1"/>
        <c:lblAlgn val="ctr"/>
        <c:lblOffset val="100"/>
        <c:noMultiLvlLbl val="0"/>
      </c:catAx>
      <c:valAx>
        <c:axId val="71751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7712"/>
        <c:axId val="717525360"/>
      </c:lineChart>
      <c:catAx>
        <c:axId val="717527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5360"/>
        <c:crosses val="autoZero"/>
        <c:auto val="1"/>
        <c:lblAlgn val="ctr"/>
        <c:lblOffset val="100"/>
        <c:noMultiLvlLbl val="0"/>
      </c:catAx>
      <c:valAx>
        <c:axId val="717525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7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3008"/>
        <c:axId val="717523400"/>
      </c:lineChart>
      <c:catAx>
        <c:axId val="71752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3400"/>
        <c:crosses val="autoZero"/>
        <c:auto val="1"/>
        <c:lblAlgn val="ctr"/>
        <c:lblOffset val="100"/>
        <c:noMultiLvlLbl val="0"/>
      </c:catAx>
      <c:valAx>
        <c:axId val="71752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3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 xml:space="preserve">Строительство КЛ-0,4кВ ТП-237-Набережный 8 </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0.28399999999999997</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0.47157719999999997</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0.47157719999999997</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1.1.4.256</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 xml:space="preserve">Строительство КЛ-0,4кВ ТП-237-Набережный 8 </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1.1.4.256</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 xml:space="preserve">Строительство КЛ-0,4кВ ТП-237-Набережный 8 </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1.1.4.256</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 xml:space="preserve">Строительство КЛ-0,4кВ ТП-237-Набережный 8 </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ТП-237-Набережный 8 </v>
      </c>
      <c r="D25" s="258">
        <f>VLOOKUP($R$12,'[6]3.2 паспорт Техсостояние ЛЭП'!$A$21:$AD$670,7,FALSE)</f>
        <v>0</v>
      </c>
      <c r="E25" s="258" t="str">
        <f>VLOOKUP($R$12,'[6]3.2 паспорт Техсостояние ЛЭП'!$A$21:$AD$670,8,FALSE)</f>
        <v xml:space="preserve">  КЛ-0,4кВ ТП-237-Набережный 8 </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4х150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0.28399999999999997</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1.1.4.256</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 xml:space="preserve">Строительство КЛ-0,4кВ ТП-237-Набережный 8 </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0.28399999999999997</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 xml:space="preserve">Строительство КЛ-0,4кВ ТП-237-Набережный 8 </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0.47157719999999997</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 xml:space="preserve">Кабель эксплуатируется с 1981 года, марки ВПБ 3×120+1×35, в нарушение ПУЭ п.1.7.133-134 в качестве нулевого рабочего проводника используется оболочка кабеля. </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1.1.4.256</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39" t="s">
        <v>6</v>
      </c>
      <c r="B19" s="339" t="s">
        <v>89</v>
      </c>
      <c r="C19" s="339" t="s">
        <v>88</v>
      </c>
      <c r="D19" s="339" t="s">
        <v>77</v>
      </c>
      <c r="E19" s="402" t="s">
        <v>87</v>
      </c>
      <c r="F19" s="403"/>
      <c r="G19" s="403"/>
      <c r="H19" s="403"/>
      <c r="I19" s="404"/>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6"/>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14" t="str">
        <f>'1. паспорт местоположение'!A5:C5</f>
        <v>Год раскрытия информации: 2021</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5" t="str">
        <f>'1. паспорт местоположение'!A9:C9</f>
        <v>Общество с ограниченной ответственностью "Сургутские городские электрические сети"</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6" t="str">
        <f>'1. паспорт местоположение'!A12:B12</f>
        <v>G_</v>
      </c>
      <c r="B15" s="417"/>
      <c r="C15" s="417"/>
      <c r="D15" s="417"/>
      <c r="E15" s="417"/>
      <c r="F15" s="417"/>
      <c r="G15" s="417"/>
      <c r="H15" s="417"/>
      <c r="I15" s="417"/>
      <c r="J15" s="417"/>
      <c r="K15" s="417"/>
      <c r="L15" s="411" t="str">
        <f>'1. паспорт местоположение'!C12</f>
        <v>1.1.4.256</v>
      </c>
      <c r="M15" s="412"/>
      <c r="N15" s="412"/>
      <c r="O15" s="412"/>
      <c r="P15" s="412"/>
      <c r="Q15" s="412"/>
      <c r="R15" s="412"/>
      <c r="S15" s="412"/>
      <c r="T15" s="412"/>
      <c r="U15" s="412"/>
      <c r="V15" s="412"/>
      <c r="W15" s="412"/>
      <c r="X15" s="412"/>
      <c r="Y15" s="412"/>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3" t="str">
        <f>'1. паспорт местоположение'!A15:C15</f>
        <v xml:space="preserve">Строительство КЛ-0,4кВ ТП-237-Набережный 8 </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06" t="s">
        <v>507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392981</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09">
        <f>SUM(B93:X93)</f>
        <v>11.134815888973716</v>
      </c>
      <c r="G31" s="410">
        <f>SUM(C93:Y93)</f>
        <v>11.134815888973716</v>
      </c>
      <c r="K31" s="240"/>
    </row>
    <row r="32" spans="1:25">
      <c r="A32" s="294" t="s">
        <v>344</v>
      </c>
      <c r="B32" s="229">
        <f>B28*0.417/100</f>
        <v>1638.7307699999999</v>
      </c>
      <c r="C32" s="296"/>
      <c r="D32" s="408" t="s">
        <v>346</v>
      </c>
      <c r="E32" s="408"/>
      <c r="F32" s="409">
        <f>IF(SUM(B94:Y94)=0,"не окупается",SUM(B94:Y94))</f>
        <v>22.285292253042137</v>
      </c>
      <c r="G32" s="410"/>
      <c r="K32" s="240"/>
    </row>
    <row r="33" spans="1:11">
      <c r="A33" s="297" t="s">
        <v>561</v>
      </c>
      <c r="B33" s="230">
        <v>4</v>
      </c>
      <c r="C33" s="296"/>
      <c r="D33" s="408" t="s">
        <v>562</v>
      </c>
      <c r="E33" s="408"/>
      <c r="F33" s="418">
        <f>Y91</f>
        <v>10455.49195146141</v>
      </c>
      <c r="G33" s="419"/>
      <c r="K33" s="240"/>
    </row>
    <row r="34" spans="1:11" ht="16.5" thickBot="1">
      <c r="A34" s="297" t="s">
        <v>343</v>
      </c>
      <c r="B34" s="230">
        <v>1</v>
      </c>
      <c r="C34" s="296"/>
      <c r="D34" s="408" t="s">
        <v>563</v>
      </c>
      <c r="E34" s="408"/>
      <c r="F34" s="420" t="str">
        <f>IF(F33&gt;0,"да","нет")</f>
        <v>да</v>
      </c>
      <c r="G34" s="421"/>
      <c r="K34" s="240"/>
    </row>
    <row r="35" spans="1:11">
      <c r="A35" s="297" t="s">
        <v>322</v>
      </c>
      <c r="B35" s="229">
        <f>B28*0.0375/100</f>
        <v>147.367875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50694.548999999999</v>
      </c>
      <c r="D53" s="238">
        <f>C53*(1+D51)</f>
        <v>52823.720057999999</v>
      </c>
      <c r="E53" s="238">
        <f t="shared" ref="E53:Y53" si="1">D53*(1+E51)</f>
        <v>55042.316300436003</v>
      </c>
      <c r="F53" s="238">
        <f t="shared" si="1"/>
        <v>57354.093585054317</v>
      </c>
      <c r="G53" s="238">
        <f t="shared" si="1"/>
        <v>59762.965515626602</v>
      </c>
      <c r="H53" s="238">
        <f t="shared" si="1"/>
        <v>62273.010067282921</v>
      </c>
      <c r="I53" s="238">
        <f t="shared" si="1"/>
        <v>64888.476490108806</v>
      </c>
      <c r="J53" s="238">
        <f t="shared" si="1"/>
        <v>67613.792502693381</v>
      </c>
      <c r="K53" s="238">
        <f t="shared" si="1"/>
        <v>70453.571787806504</v>
      </c>
      <c r="L53" s="238">
        <f t="shared" si="1"/>
        <v>73412.621802894384</v>
      </c>
      <c r="M53" s="238">
        <f t="shared" si="1"/>
        <v>76495.951918615945</v>
      </c>
      <c r="N53" s="238">
        <f t="shared" si="1"/>
        <v>79708.781899197813</v>
      </c>
      <c r="O53" s="238">
        <f t="shared" si="1"/>
        <v>83056.550738964128</v>
      </c>
      <c r="P53" s="238">
        <f t="shared" si="1"/>
        <v>86544.925870000618</v>
      </c>
      <c r="Q53" s="238">
        <f t="shared" si="1"/>
        <v>90179.812756540647</v>
      </c>
      <c r="R53" s="238">
        <f t="shared" si="1"/>
        <v>93967.364892315352</v>
      </c>
      <c r="S53" s="238">
        <f t="shared" si="1"/>
        <v>97913.994217792599</v>
      </c>
      <c r="T53" s="238">
        <f t="shared" si="1"/>
        <v>102026.3819749399</v>
      </c>
      <c r="U53" s="238">
        <f t="shared" si="1"/>
        <v>106311.49001788738</v>
      </c>
      <c r="V53" s="238">
        <f t="shared" si="1"/>
        <v>110776.57259863865</v>
      </c>
      <c r="W53" s="238">
        <f t="shared" si="1"/>
        <v>115429.18864778148</v>
      </c>
      <c r="X53" s="238">
        <f t="shared" si="1"/>
        <v>120277.2145709883</v>
      </c>
      <c r="Y53" s="238">
        <f t="shared" si="1"/>
        <v>125328.85758296982</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76889.31759890134</v>
      </c>
      <c r="C56" s="265">
        <f>B56+B57-B58</f>
        <v>60614.446852232191</v>
      </c>
      <c r="D56" s="265">
        <f>C56+C57-C58</f>
        <v>20294.21112949989</v>
      </c>
      <c r="E56" s="265">
        <f t="shared" ref="E56:U56" si="2">D56+D57-D58</f>
        <v>9320.2842988323264</v>
      </c>
      <c r="F56" s="266">
        <f t="shared" si="2"/>
        <v>9320.2842988323264</v>
      </c>
      <c r="G56" s="266">
        <f>F56+F57-F58</f>
        <v>8698.9320122435038</v>
      </c>
      <c r="H56" s="266">
        <f t="shared" si="2"/>
        <v>8077.5797256546821</v>
      </c>
      <c r="I56" s="266">
        <f t="shared" si="2"/>
        <v>7456.2274390658604</v>
      </c>
      <c r="J56" s="266">
        <f t="shared" si="2"/>
        <v>6834.8751524770387</v>
      </c>
      <c r="K56" s="266">
        <f t="shared" si="2"/>
        <v>6213.522865888217</v>
      </c>
      <c r="L56" s="266">
        <f t="shared" si="2"/>
        <v>5592.1705792993953</v>
      </c>
      <c r="M56" s="266">
        <f t="shared" si="2"/>
        <v>4970.8182927105736</v>
      </c>
      <c r="N56" s="266">
        <f t="shared" si="2"/>
        <v>4349.4660061217519</v>
      </c>
      <c r="O56" s="266">
        <f t="shared" si="2"/>
        <v>3728.1137195329302</v>
      </c>
      <c r="P56" s="266">
        <f t="shared" si="2"/>
        <v>3106.7614329441085</v>
      </c>
      <c r="Q56" s="266">
        <f t="shared" si="2"/>
        <v>2485.4091463552868</v>
      </c>
      <c r="R56" s="312">
        <f t="shared" si="2"/>
        <v>1864.0568597664651</v>
      </c>
      <c r="S56" s="312">
        <f t="shared" si="2"/>
        <v>1242.7045731776434</v>
      </c>
      <c r="T56" s="312">
        <f t="shared" si="2"/>
        <v>621.35228658882158</v>
      </c>
      <c r="U56" s="312">
        <f t="shared" si="2"/>
        <v>0</v>
      </c>
      <c r="V56" s="312"/>
      <c r="W56" s="312"/>
      <c r="X56" s="312"/>
      <c r="Y56" s="312"/>
    </row>
    <row r="57" spans="1:25">
      <c r="A57" s="234" t="s">
        <v>328</v>
      </c>
      <c r="B57" s="265">
        <f>(B28/3211479047)*46654169.4851375</f>
        <v>5708.9589905827652</v>
      </c>
      <c r="C57" s="265">
        <f>(B28/3211479047)*29512102.5172828</f>
        <v>3611.3253082495703</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21983.829737251908</v>
      </c>
      <c r="C58" s="265">
        <f>359013000*(B28/3211479047)</f>
        <v>43931.561030981873</v>
      </c>
      <c r="D58" s="265">
        <f>89680000*(B28/3211479047)</f>
        <v>10973.926830667564</v>
      </c>
      <c r="E58" s="265">
        <v>0</v>
      </c>
      <c r="F58" s="266">
        <f>$F$56/$B$43</f>
        <v>621.35228658882181</v>
      </c>
      <c r="G58" s="266">
        <f>$F$56/$B$43</f>
        <v>621.35228658882181</v>
      </c>
      <c r="H58" s="266">
        <f t="shared" ref="H58:P58" si="3">$F$56/$B$43</f>
        <v>621.35228658882181</v>
      </c>
      <c r="I58" s="266">
        <f t="shared" si="3"/>
        <v>621.35228658882181</v>
      </c>
      <c r="J58" s="266">
        <f t="shared" si="3"/>
        <v>621.35228658882181</v>
      </c>
      <c r="K58" s="266">
        <f t="shared" si="3"/>
        <v>621.35228658882181</v>
      </c>
      <c r="L58" s="266">
        <f t="shared" si="3"/>
        <v>621.35228658882181</v>
      </c>
      <c r="M58" s="266">
        <f t="shared" si="3"/>
        <v>621.35228658882181</v>
      </c>
      <c r="N58" s="266">
        <f t="shared" si="3"/>
        <v>621.35228658882181</v>
      </c>
      <c r="O58" s="266">
        <f t="shared" si="3"/>
        <v>621.35228658882181</v>
      </c>
      <c r="P58" s="266">
        <f t="shared" si="3"/>
        <v>621.35228658882181</v>
      </c>
      <c r="Q58" s="266">
        <f>$F$56/$B$43</f>
        <v>621.35228658882181</v>
      </c>
      <c r="R58" s="266">
        <f>$F$56/$B$43</f>
        <v>621.35228658882181</v>
      </c>
      <c r="S58" s="266">
        <f t="shared" ref="S58" si="4">$F$56/$B$43</f>
        <v>621.35228658882181</v>
      </c>
      <c r="T58" s="266">
        <f>$F$56/$B$43</f>
        <v>621.35228658882181</v>
      </c>
      <c r="U58" s="266">
        <f>$F$56/$B$43</f>
        <v>621.35228658882181</v>
      </c>
      <c r="V58" s="266"/>
      <c r="W58" s="266"/>
      <c r="X58" s="266"/>
      <c r="Y58" s="266"/>
    </row>
    <row r="59" spans="1:25" ht="16.5" thickBot="1">
      <c r="A59" s="236" t="s">
        <v>326</v>
      </c>
      <c r="B59" s="267">
        <f>AVERAGE(SUM(B56:B57),(SUM(B56:B57)-B58))*B45</f>
        <v>8950.7952151072677</v>
      </c>
      <c r="C59" s="267">
        <f>AVERAGE(SUM(C56:C57),(SUM(C56:C57)-C58))*B45</f>
        <v>5282.4989556238534</v>
      </c>
      <c r="D59" s="267">
        <f>AVERAGE(SUM(D56:D57),(SUM(D56:D57)-D58))*B45</f>
        <v>1850.9059642707634</v>
      </c>
      <c r="E59" s="267">
        <f>AVERAGE(SUM(E56:E57),(SUM(E56:E57)-E58))*B45</f>
        <v>1165.0355373540408</v>
      </c>
      <c r="F59" s="238">
        <f>AVERAGE(SUM(F56:F57),(SUM(F56:F57)-F58))*B45</f>
        <v>1126.2010194422394</v>
      </c>
      <c r="G59" s="238">
        <f>AVERAGE(SUM(G56:G57),(SUM(G56:G57)-G58))*B45</f>
        <v>1048.5319836186366</v>
      </c>
      <c r="H59" s="238">
        <f>AVERAGE(SUM(H56:H57),(SUM(H56:H57)-H58))*B45</f>
        <v>970.86294779503396</v>
      </c>
      <c r="I59" s="238">
        <f>AVERAGE(SUM(I56:I57),(SUM(I56:I57)-I58))*B45</f>
        <v>893.19391197143113</v>
      </c>
      <c r="J59" s="238">
        <f>AVERAGE(SUM(J56:J57),(SUM(J56:J57)-J58))*B45</f>
        <v>815.52487614782854</v>
      </c>
      <c r="K59" s="238">
        <f>AVERAGE(SUM(K56:K57),(SUM(K56:K57)-K58))*B45</f>
        <v>737.85584032422571</v>
      </c>
      <c r="L59" s="238">
        <f>AVERAGE(SUM(L56:L57),(SUM(L56:L57)-L58))*B45</f>
        <v>660.18680450062311</v>
      </c>
      <c r="M59" s="238">
        <f>AVERAGE(SUM(M56:M57),(SUM(M56:M57)-M58))*B45</f>
        <v>582.51776867702029</v>
      </c>
      <c r="N59" s="238">
        <f>AVERAGE(SUM(N56:N57),(SUM(N56:N57)-N58))*B45</f>
        <v>504.84873285341763</v>
      </c>
      <c r="O59" s="238">
        <f>AVERAGE(SUM(O56:O57),(SUM(O56:O57)-O58))*B45</f>
        <v>427.17969702981492</v>
      </c>
      <c r="P59" s="238">
        <f>AVERAGE(SUM(P56:P57),(SUM(P56:P57)-P58))*B45</f>
        <v>349.51066120621221</v>
      </c>
      <c r="Q59" s="238">
        <f>AVERAGE(SUM(Q56:Q57),(SUM(Q56:Q57)-Q58))*B45</f>
        <v>271.84162538260949</v>
      </c>
      <c r="R59" s="314">
        <f>AVERAGE(SUM(R56:R57),(SUM(R56:R57)-R58))*B45</f>
        <v>194.17258955900678</v>
      </c>
      <c r="S59" s="314">
        <f>AVERAGE(SUM(S56:S57),(SUM(S56:S57)-S58))*B45</f>
        <v>116.50355373540407</v>
      </c>
      <c r="T59" s="314">
        <f>AVERAGE(SUM(T56:T57),(SUM(T56:T57)-T58))*B45</f>
        <v>38.834517911801335</v>
      </c>
      <c r="U59" s="314">
        <f>AVERAGE(SUM(U56:U57),(SUM(U56:U57)-U58))*B45</f>
        <v>-38.834517911801363</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50694.548999999999</v>
      </c>
      <c r="D62" s="245">
        <f>D53*B31</f>
        <v>52823.720057999999</v>
      </c>
      <c r="E62" s="245">
        <f>E53*B31</f>
        <v>55042.316300436003</v>
      </c>
      <c r="F62" s="245">
        <f>F53*B31</f>
        <v>57354.093585054317</v>
      </c>
      <c r="G62" s="245">
        <f>G53*B31</f>
        <v>59762.965515626602</v>
      </c>
      <c r="H62" s="245">
        <f>H53*B31</f>
        <v>62273.010067282921</v>
      </c>
      <c r="I62" s="245">
        <f>I53*B31</f>
        <v>64888.476490108806</v>
      </c>
      <c r="J62" s="245">
        <f>J53*B31</f>
        <v>67613.792502693381</v>
      </c>
      <c r="K62" s="245">
        <f>K53*B31</f>
        <v>70453.571787806504</v>
      </c>
      <c r="L62" s="245">
        <f>L53*B31</f>
        <v>73412.621802894384</v>
      </c>
      <c r="M62" s="245">
        <f>M53*B31</f>
        <v>76495.951918615945</v>
      </c>
      <c r="N62" s="245">
        <f>N53*B31</f>
        <v>79708.781899197813</v>
      </c>
      <c r="O62" s="245">
        <f>O53*B31</f>
        <v>83056.550738964128</v>
      </c>
      <c r="P62" s="245">
        <f>P53*B31</f>
        <v>86544.925870000618</v>
      </c>
      <c r="Q62" s="245">
        <f>Q53*B31</f>
        <v>90179.812756540647</v>
      </c>
      <c r="R62" s="245">
        <f>R53*B31</f>
        <v>93967.364892315352</v>
      </c>
      <c r="S62" s="245">
        <f>S53*B31</f>
        <v>97913.994217792599</v>
      </c>
      <c r="T62" s="245">
        <f>T53*B31</f>
        <v>102026.3819749399</v>
      </c>
      <c r="U62" s="245">
        <f>U53*B31</f>
        <v>106311.49001788738</v>
      </c>
      <c r="V62" s="245">
        <f>V53*B31</f>
        <v>110776.57259863865</v>
      </c>
      <c r="W62" s="245">
        <f>W53*B31</f>
        <v>115429.18864778148</v>
      </c>
      <c r="X62" s="245">
        <f>X53*B31</f>
        <v>120277.2145709883</v>
      </c>
      <c r="Y62" s="245">
        <f>Y53*B31</f>
        <v>125328.85758296982</v>
      </c>
    </row>
    <row r="63" spans="1:25">
      <c r="A63" s="234" t="s">
        <v>324</v>
      </c>
      <c r="B63" s="241"/>
      <c r="C63" s="241">
        <f>SUM(C64:C69)</f>
        <v>-10465.077524480246</v>
      </c>
      <c r="D63" s="241">
        <f t="shared" ref="D63:Y63" si="5">SUM(D64:D69)</f>
        <v>-10423.175371422703</v>
      </c>
      <c r="E63" s="241">
        <f t="shared" si="5"/>
        <v>-10384.700677136741</v>
      </c>
      <c r="F63" s="241">
        <f t="shared" si="5"/>
        <v>-10349.797394890771</v>
      </c>
      <c r="G63" s="241">
        <f t="shared" si="5"/>
        <v>-10318.615523990469</v>
      </c>
      <c r="H63" s="241">
        <f t="shared" si="5"/>
        <v>-10291.311363712353</v>
      </c>
      <c r="I63" s="241">
        <f t="shared" si="5"/>
        <v>-10268.047777902559</v>
      </c>
      <c r="J63" s="241">
        <f t="shared" si="5"/>
        <v>-10248.994470688751</v>
      </c>
      <c r="K63" s="241">
        <f t="shared" si="5"/>
        <v>-10234.328273771964</v>
      </c>
      <c r="L63" s="241">
        <f t="shared" si="5"/>
        <v>-10224.233445784674</v>
      </c>
      <c r="M63" s="241">
        <f t="shared" si="5"/>
        <v>-10218.901984221917</v>
      </c>
      <c r="N63" s="241">
        <f t="shared" si="5"/>
        <v>-10218.533950473522</v>
      </c>
      <c r="O63" s="241">
        <f t="shared" si="5"/>
        <v>-10223.337808507697</v>
      </c>
      <c r="P63" s="241">
        <f t="shared" si="5"/>
        <v>-10233.530777779306</v>
      </c>
      <c r="Q63" s="241">
        <f t="shared" si="5"/>
        <v>-10249.339200960323</v>
      </c>
      <c r="R63" s="241">
        <f t="shared" si="5"/>
        <v>-10270.998927114941</v>
      </c>
      <c r="S63" s="241">
        <f t="shared" si="5"/>
        <v>-10298.755710968057</v>
      </c>
      <c r="T63" s="241">
        <f t="shared" si="5"/>
        <v>-10332.865628943</v>
      </c>
      <c r="U63" s="241">
        <f t="shared" si="5"/>
        <v>-10373.595512672893</v>
      </c>
      <c r="V63" s="241">
        <f t="shared" si="5"/>
        <v>-10421.223400719438</v>
      </c>
      <c r="W63" s="241">
        <f t="shared" si="5"/>
        <v>-10476.039009263943</v>
      </c>
      <c r="X63" s="241">
        <f t="shared" si="5"/>
        <v>-10538.344222567315</v>
      </c>
      <c r="Y63" s="241">
        <f t="shared" si="5"/>
        <v>-10608.453604029426</v>
      </c>
    </row>
    <row r="64" spans="1:25">
      <c r="A64" s="243" t="s">
        <v>323</v>
      </c>
      <c r="B64" s="241"/>
      <c r="C64" s="241">
        <f>-IF(C50&lt;=B33,0,B32*(1+C52)*B31)</f>
        <v>-1782.6899906829601</v>
      </c>
      <c r="D64" s="241">
        <f>-IF(D50&lt;=B33,0,B32*(1+D52)*B31)</f>
        <v>-1857.5629702916444</v>
      </c>
      <c r="E64" s="241">
        <f>-IF(E50&lt;=B33,0,B32*(1+E52)*B31)</f>
        <v>-1935.5806150438937</v>
      </c>
      <c r="F64" s="241">
        <f>-IF(F50&lt;=B33,0,B32*(1+F52)*B31)</f>
        <v>-2016.875000875737</v>
      </c>
      <c r="G64" s="241">
        <f>-IF(G50&lt;=B33,0,B32*(1+G52)*B31)</f>
        <v>-2101.5837509125181</v>
      </c>
      <c r="H64" s="241">
        <f>-IF(H50&lt;=B33,0,B32*(1+H52)*B31)</f>
        <v>-2189.8502684508439</v>
      </c>
      <c r="I64" s="241">
        <f>-IF(I50&lt;=B33,0,B32*(1+I52)*B31)</f>
        <v>-2281.8239797257793</v>
      </c>
      <c r="J64" s="241">
        <f>-IF(J50&lt;=B33,0,B32*(1+J52)*B31)</f>
        <v>-2377.6605868742622</v>
      </c>
      <c r="K64" s="241">
        <f>-IF(K50&lt;=B33,0,B32*(1+K52)*B31)</f>
        <v>-2477.5223315229814</v>
      </c>
      <c r="L64" s="241">
        <f>-IF(L50&lt;=B33,0,B32*(1+L52)*B31)</f>
        <v>-2581.5782694469467</v>
      </c>
      <c r="M64" s="241">
        <f>-IF(M50&lt;=B33,0,B32*(1+M52)*B31)</f>
        <v>-2690.0045567637189</v>
      </c>
      <c r="N64" s="241">
        <f>-IF(N50&lt;=B33,0,B32*(1+N52)*B31)</f>
        <v>-2802.984748147795</v>
      </c>
      <c r="O64" s="241">
        <f>-IF(O50&lt;=B33,0,B32*(1+O52)*B31)</f>
        <v>-2920.7101075700025</v>
      </c>
      <c r="P64" s="241">
        <f>-IF(P50&lt;=B33,0,B32*(1+P52)*B31)</f>
        <v>-3043.379932087943</v>
      </c>
      <c r="Q64" s="241">
        <f>-IF(Q50&lt;=B33,0,B32*(1+Q52)*B31)</f>
        <v>-3171.2018892356368</v>
      </c>
      <c r="R64" s="241">
        <f>-IF(R50&lt;=B33,0,B32*(1+R52)*B31)</f>
        <v>-3304.3923685835334</v>
      </c>
      <c r="S64" s="241">
        <f>-IF(S50&lt;=B33,0,B32*(1+S52)*B31)</f>
        <v>-3443.1768480640426</v>
      </c>
      <c r="T64" s="241">
        <f>-IF(T50&lt;=B33,0,B32*(1+T52)*B31)</f>
        <v>-3587.7902756827325</v>
      </c>
      <c r="U64" s="241">
        <f>-IF(U50&lt;=B33,0,B32*(1+U52)*B31)</f>
        <v>-3738.4774672614076</v>
      </c>
      <c r="V64" s="241">
        <f>-IF(V50&lt;=B33,0,B32*(1+V52)*B31)</f>
        <v>-3895.4935208863867</v>
      </c>
      <c r="W64" s="241">
        <f>-IF(W50&lt;=B33,0,B32*(1+W52)*B31)</f>
        <v>-4059.104248763615</v>
      </c>
      <c r="X64" s="241">
        <f>-IF(X50&lt;=B33,0,B32*(1+X52)*B31)</f>
        <v>-4229.5866272116873</v>
      </c>
      <c r="Y64" s="241">
        <f>-IF(Y50&lt;=B33,0,B32*(1+Y52)*B31)</f>
        <v>-4407.229265554578</v>
      </c>
    </row>
    <row r="65" spans="1:25">
      <c r="A65" s="243" t="str">
        <f>A35</f>
        <v>Прочие расходы при эксплуатации объекта, руб. без НДС</v>
      </c>
      <c r="B65" s="241"/>
      <c r="C65" s="241">
        <f>-IF(C50&lt;=B36,0,B35*(1+C52)*B31)</f>
        <v>-160.31384808300001</v>
      </c>
      <c r="D65" s="241">
        <f>-IF(D50&lt;=B36,0,B35*(1+D52)*B31)</f>
        <v>-167.04702970248601</v>
      </c>
      <c r="E65" s="241">
        <f>-IF(E50&lt;=B36,0,B35*(1+E52)*B31)</f>
        <v>-174.06300494999044</v>
      </c>
      <c r="F65" s="241">
        <f>-IF(F50&lt;=B36,0,B35*(1+F52)*B31)</f>
        <v>-181.37365115789004</v>
      </c>
      <c r="G65" s="241">
        <f>-IF(G50&lt;=B36,0,B35*(1+G52)*B31)</f>
        <v>-188.99134450652141</v>
      </c>
      <c r="H65" s="241">
        <f>-IF(H50&lt;=B36,0,B35*(1+H52)*B31)</f>
        <v>-196.92898097579533</v>
      </c>
      <c r="I65" s="241">
        <f>-IF(I50&lt;=B36,0,B35*(1+I52)*B31)</f>
        <v>-205.19999817677873</v>
      </c>
      <c r="J65" s="241">
        <f>-IF(J50&lt;=B36,0,B35*(1+J52)*B31)</f>
        <v>-213.81839810020344</v>
      </c>
      <c r="K65" s="241">
        <f>-IF(K50&lt;=B36,0,B35*(1+K52)*B31)</f>
        <v>-222.79877082041202</v>
      </c>
      <c r="L65" s="241">
        <f>-IF(L50&lt;=B36,0,B35*(1+L52)*B31)</f>
        <v>-232.15631919486933</v>
      </c>
      <c r="M65" s="241">
        <f>-IF(M50&lt;=B36,0,B35*(1+M52)*B31)</f>
        <v>-241.90688460105386</v>
      </c>
      <c r="N65" s="241">
        <f>-IF(N50&lt;=B36,0,B35*(1+N52)*B31)</f>
        <v>-252.06697375429815</v>
      </c>
      <c r="O65" s="241">
        <f>-IF(O50&lt;=B36,0,B35*(1+O52)*B31)</f>
        <v>-262.65378665197863</v>
      </c>
      <c r="P65" s="241">
        <f>-IF(P50&lt;=B36,0,B35*(1+P52)*B31)</f>
        <v>-273.68524569136179</v>
      </c>
      <c r="Q65" s="241">
        <f>-IF(Q50&lt;=B36,0,B35*(1+Q52)*B31)</f>
        <v>-285.18002601039899</v>
      </c>
      <c r="R65" s="241">
        <f>-IF(R50&lt;=B36,0,B35*(1+R52)*B31)</f>
        <v>-297.15758710283575</v>
      </c>
      <c r="S65" s="241">
        <f>-IF(S50&lt;=B36,0,B35*(1+S52)*B31)</f>
        <v>-309.63820576115489</v>
      </c>
      <c r="T65" s="241">
        <f>-IF(T50&lt;=B36,0,B35*(1+T52)*B31)</f>
        <v>-322.64301040312341</v>
      </c>
      <c r="U65" s="241">
        <f>-IF(U50&lt;=B36,0,B35*(1+U52)*B31)</f>
        <v>-336.19401684005464</v>
      </c>
      <c r="V65" s="241">
        <f>-IF(V50&lt;=B36,0,B35*(1+V52)*B31)</f>
        <v>-350.31416554733693</v>
      </c>
      <c r="W65" s="241">
        <f>-IF(W50&lt;=B36,0,B35*(1+W52)*B31)</f>
        <v>-365.02736050032513</v>
      </c>
      <c r="X65" s="241">
        <f>-IF(X50&lt;=B36,0,B35*(1+X52)*B31)</f>
        <v>-380.3585096413388</v>
      </c>
      <c r="Y65" s="241">
        <f>-IF(Y50&lt;=B36,0,B35*(1+Y52)*B31)</f>
        <v>-396.33356704627505</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-8522.0736857142856</v>
      </c>
      <c r="D69" s="241">
        <f>-((B28+B29)*B31+(B28+B29)*B31+SUM(B71:D71))/2*2.2%</f>
        <v>-8398.5653714285727</v>
      </c>
      <c r="E69" s="241">
        <f>-((B28+B29)*B31+(B28+B29)*B31+SUM(B71:E71))/2*2.2%</f>
        <v>-8275.057057142858</v>
      </c>
      <c r="F69" s="241">
        <f>-((B28+B29)*B31+(B28+B29)*B31+SUM(B71:F71))/2*2.2%</f>
        <v>-8151.5487428571441</v>
      </c>
      <c r="G69" s="241">
        <f>-((B28+B29)*B31+(B28+B29)*B31+SUM(B71:G71))/2*2.2%</f>
        <v>-8028.0404285714294</v>
      </c>
      <c r="H69" s="241">
        <f>-((B28+B29)*B31+(B28+B29)*B31+SUM(B71:H71))/2*2.2%</f>
        <v>-7904.5321142857147</v>
      </c>
      <c r="I69" s="241">
        <f>-((B28+B29)*B31+(B28+B29)*B31+SUM(B71:I71))/2*2.2%</f>
        <v>-7781.0238000000008</v>
      </c>
      <c r="J69" s="241">
        <f>-((B28+B29)*B31+(B28+B29)*B31+SUM(B71:J71))/2*2.2%</f>
        <v>-7657.5154857142861</v>
      </c>
      <c r="K69" s="241">
        <f>-((B28+B29)*B31+(B28+B29)*B31+SUM(B71:K71))/2*2.2%</f>
        <v>-7534.0071714285714</v>
      </c>
      <c r="L69" s="241">
        <f>-((B28+B29)*B31+(B28+B29)*B31+SUM(B71:L71))/2*2.2%</f>
        <v>-7410.4988571428585</v>
      </c>
      <c r="M69" s="241">
        <f>-((B28+B29)*B31+(B28+B29)*B31+SUM(B71:M71))/2*2.2%</f>
        <v>-7286.9905428571437</v>
      </c>
      <c r="N69" s="241">
        <f>-((B28+B29)*B31+(B28+B29)*B31+SUM(B71:N71))/2*2.2%</f>
        <v>-7163.482228571429</v>
      </c>
      <c r="O69" s="241">
        <f>-((B28+B29)*B31+(B28+B29)*B31+SUM(B71:O71))/2*2.2%</f>
        <v>-7039.9739142857152</v>
      </c>
      <c r="P69" s="241">
        <f>-((B28+B29)*B31+(B28+B29)*B31+SUM(B71:P71))/2*2.2%</f>
        <v>-6916.4656000000014</v>
      </c>
      <c r="Q69" s="241">
        <f>-((B28+B29)*B31+(B28+B29)*B31+SUM(B71:Q71))/2*2.2%</f>
        <v>-6792.9572857142866</v>
      </c>
      <c r="R69" s="241">
        <f>-((B28+B29)*B31+(B28+B29)*B31+SUM(B71:R71))/2*2.2%</f>
        <v>-6669.4489714285719</v>
      </c>
      <c r="S69" s="241">
        <f>-((B28+B29)*B31+(B28+B29)*B31+SUM(B71:S71))/2*2.2%</f>
        <v>-6545.940657142859</v>
      </c>
      <c r="T69" s="241">
        <f>-((B28+B29)*B31+(B28+B29)*B31+SUM(B71:T71))/2*2.2%</f>
        <v>-6422.4323428571452</v>
      </c>
      <c r="U69" s="241">
        <f>-((B28+B29)*B31+(B28+B29)*B31+SUM(B71:U71))/2*2.2%</f>
        <v>-6298.9240285714304</v>
      </c>
      <c r="V69" s="241">
        <f>-((B28+B29)*B31+(B28+B29)*B31+SUM(B71:V71))/2*2.2%</f>
        <v>-6175.4157142857157</v>
      </c>
      <c r="W69" s="241">
        <f>-((B28+B29)*B31+(B28+B29)*B31+SUM(B71:W71))/2*2.2%</f>
        <v>-6051.9074000000019</v>
      </c>
      <c r="X69" s="241">
        <f>-((B28+B29)*B31+(B28+B29)*B31+SUM(B71:X71))/2*2.2%</f>
        <v>-5928.399085714289</v>
      </c>
      <c r="Y69" s="241">
        <f>-((B28+B29)*B31+(B28+B29)*B31+SUM(B71:Y71))/2*2.2%</f>
        <v>-5804.8907714285742</v>
      </c>
    </row>
    <row r="70" spans="1:25">
      <c r="A70" s="242" t="s">
        <v>568</v>
      </c>
      <c r="B70" s="245"/>
      <c r="C70" s="245">
        <f>C62+C63</f>
        <v>40229.471475519749</v>
      </c>
      <c r="D70" s="245">
        <f t="shared" ref="D70:Y70" si="6">D62+D63</f>
        <v>42400.544686577297</v>
      </c>
      <c r="E70" s="245">
        <f t="shared" si="6"/>
        <v>44657.615623299265</v>
      </c>
      <c r="F70" s="245">
        <f t="shared" si="6"/>
        <v>47004.296190163543</v>
      </c>
      <c r="G70" s="245">
        <f t="shared" si="6"/>
        <v>49444.349991636132</v>
      </c>
      <c r="H70" s="245">
        <f t="shared" si="6"/>
        <v>51981.698703570568</v>
      </c>
      <c r="I70" s="245">
        <f t="shared" si="6"/>
        <v>54620.428712206245</v>
      </c>
      <c r="J70" s="245">
        <f t="shared" si="6"/>
        <v>57364.798032004634</v>
      </c>
      <c r="K70" s="245">
        <f t="shared" si="6"/>
        <v>60219.243514034541</v>
      </c>
      <c r="L70" s="245">
        <f t="shared" si="6"/>
        <v>63188.38835710971</v>
      </c>
      <c r="M70" s="245">
        <f t="shared" si="6"/>
        <v>66277.049934394032</v>
      </c>
      <c r="N70" s="245">
        <f t="shared" si="6"/>
        <v>69490.247948724296</v>
      </c>
      <c r="O70" s="245">
        <f t="shared" si="6"/>
        <v>72833.21293045643</v>
      </c>
      <c r="P70" s="245">
        <f t="shared" si="6"/>
        <v>76311.395092221312</v>
      </c>
      <c r="Q70" s="245">
        <f t="shared" si="6"/>
        <v>79930.47355558032</v>
      </c>
      <c r="R70" s="245">
        <f t="shared" si="6"/>
        <v>83696.365965200413</v>
      </c>
      <c r="S70" s="245">
        <f t="shared" si="6"/>
        <v>87615.238506824535</v>
      </c>
      <c r="T70" s="245">
        <f t="shared" si="6"/>
        <v>91693.516345996904</v>
      </c>
      <c r="U70" s="245">
        <f t="shared" si="6"/>
        <v>95937.894505214485</v>
      </c>
      <c r="V70" s="245">
        <f t="shared" si="6"/>
        <v>100355.34919791922</v>
      </c>
      <c r="W70" s="245">
        <f t="shared" si="6"/>
        <v>104953.14963851754</v>
      </c>
      <c r="X70" s="245">
        <f t="shared" si="6"/>
        <v>109738.87034842098</v>
      </c>
      <c r="Y70" s="245">
        <f t="shared" si="6"/>
        <v>114720.40397894039</v>
      </c>
    </row>
    <row r="71" spans="1:25">
      <c r="A71" s="243" t="s">
        <v>317</v>
      </c>
      <c r="B71" s="241"/>
      <c r="C71" s="241">
        <f>IF(B28-ABS(SUM(B71:B71))&gt;0,-B28/B30,0)</f>
        <v>-11228.028571428571</v>
      </c>
      <c r="D71" s="241">
        <f>IF(B28-ABS(SUM(B71:C71))&gt;0,-B28/B30,0)</f>
        <v>-11228.028571428571</v>
      </c>
      <c r="E71" s="241">
        <f>IF(B28-ABS(SUM(B71:D71))&gt;0,-B28/B30,0)</f>
        <v>-11228.028571428571</v>
      </c>
      <c r="F71" s="241">
        <f>IF(B28-ABS(SUM(B71:E71))&gt;0,-B28/B30,0)</f>
        <v>-11228.028571428571</v>
      </c>
      <c r="G71" s="241">
        <f>IF(B28-ABS(SUM(B71:F71))&gt;0,-B28/B30,0)</f>
        <v>-11228.028571428571</v>
      </c>
      <c r="H71" s="241">
        <f>IF(B28-ABS(SUM(B71:G71))&gt;0,-B28/B30,0)</f>
        <v>-11228.028571428571</v>
      </c>
      <c r="I71" s="241">
        <f>IF(B28-ABS(SUM(B71:H71))&gt;0,-B28/B30,0)</f>
        <v>-11228.028571428571</v>
      </c>
      <c r="J71" s="241">
        <f>IF(B28-ABS(SUM(B71:I71))&gt;0,-B28/B30,0)</f>
        <v>-11228.028571428571</v>
      </c>
      <c r="K71" s="241">
        <f>IF(B28-ABS(SUM(B71:J71))&gt;0,-B28/B30,0)</f>
        <v>-11228.028571428571</v>
      </c>
      <c r="L71" s="241">
        <f>IF(B28-ABS(SUM(B71:K71))&gt;0,-B28/B30,0)</f>
        <v>-11228.028571428571</v>
      </c>
      <c r="M71" s="241">
        <f>IF(B28-ABS(SUM(B71:L71))&gt;0,-B28/B30,0)</f>
        <v>-11228.028571428571</v>
      </c>
      <c r="N71" s="241">
        <f>IF(B28-ABS(SUM(B71:M71))&gt;0,-B28/B30,0)</f>
        <v>-11228.028571428571</v>
      </c>
      <c r="O71" s="241">
        <f>IF(B28-ABS(SUM(B71:N71))&gt;0,-B28/B30,0)</f>
        <v>-11228.028571428571</v>
      </c>
      <c r="P71" s="241">
        <f>IF(B28-ABS(SUM(B71:O71))&gt;0,-B28/B30,0)</f>
        <v>-11228.028571428571</v>
      </c>
      <c r="Q71" s="241">
        <f>IF(B28-ABS(SUM(B71:P71))&gt;0,-B28/B30,0)</f>
        <v>-11228.028571428571</v>
      </c>
      <c r="R71" s="241">
        <f>IF(B28-ABS(SUM(B71:Q71))&gt;0,-B28/B30,0)</f>
        <v>-11228.028571428571</v>
      </c>
      <c r="S71" s="241">
        <f>IF(B28-ABS(SUM(B71:R71))&gt;0,-B28/B30,0)</f>
        <v>-11228.028571428571</v>
      </c>
      <c r="T71" s="241">
        <f>IF(B28-ABS(SUM(B71:S71))&gt;0,-B28/B30,0)</f>
        <v>-11228.028571428571</v>
      </c>
      <c r="U71" s="241">
        <f>IF(B28-ABS(SUM(B71:T71))&gt;0,-B28/B30,0)</f>
        <v>-11228.028571428571</v>
      </c>
      <c r="V71" s="241">
        <f>IF(B28-ABS(SUM(B71:U71))&gt;0,-B28/B30,0)</f>
        <v>-11228.028571428571</v>
      </c>
      <c r="W71" s="241">
        <f>IF(B28-ABS(SUM(B71:V71))&gt;0,-B28/B30,0)</f>
        <v>-11228.028571428571</v>
      </c>
      <c r="X71" s="241">
        <f>IF(B28-ABS(SUM(B71:W71))&gt;0,-B28/B30,0)</f>
        <v>-11228.028571428571</v>
      </c>
      <c r="Y71" s="241">
        <f>IF(B28-ABS(SUM(B71:X71))&gt;0,-B28/B30,0)</f>
        <v>-11228.028571428571</v>
      </c>
    </row>
    <row r="72" spans="1:25">
      <c r="A72" s="242" t="s">
        <v>569</v>
      </c>
      <c r="B72" s="245"/>
      <c r="C72" s="245">
        <f>C70+C71</f>
        <v>29001.442904091178</v>
      </c>
      <c r="D72" s="245">
        <f t="shared" ref="D72:Y72" si="7">D70+D71</f>
        <v>31172.516115148726</v>
      </c>
      <c r="E72" s="245">
        <f t="shared" si="7"/>
        <v>33429.587051870694</v>
      </c>
      <c r="F72" s="245">
        <f t="shared" si="7"/>
        <v>35776.267618734972</v>
      </c>
      <c r="G72" s="245">
        <f t="shared" si="7"/>
        <v>38216.321420207561</v>
      </c>
      <c r="H72" s="245">
        <f t="shared" si="7"/>
        <v>40753.670132141997</v>
      </c>
      <c r="I72" s="245">
        <f t="shared" si="7"/>
        <v>43392.400140777674</v>
      </c>
      <c r="J72" s="245">
        <f t="shared" si="7"/>
        <v>46136.769460576063</v>
      </c>
      <c r="K72" s="245">
        <f t="shared" si="7"/>
        <v>48991.21494260597</v>
      </c>
      <c r="L72" s="245">
        <f t="shared" si="7"/>
        <v>51960.359785681139</v>
      </c>
      <c r="M72" s="245">
        <f t="shared" si="7"/>
        <v>55049.021362965461</v>
      </c>
      <c r="N72" s="245">
        <f t="shared" si="7"/>
        <v>58262.219377295725</v>
      </c>
      <c r="O72" s="245">
        <f t="shared" si="7"/>
        <v>61605.184359027859</v>
      </c>
      <c r="P72" s="245">
        <f t="shared" si="7"/>
        <v>65083.366520792741</v>
      </c>
      <c r="Q72" s="245">
        <f t="shared" si="7"/>
        <v>68702.444984151749</v>
      </c>
      <c r="R72" s="245">
        <f t="shared" si="7"/>
        <v>72468.337393771842</v>
      </c>
      <c r="S72" s="245">
        <f t="shared" si="7"/>
        <v>76387.209935395964</v>
      </c>
      <c r="T72" s="245">
        <f t="shared" si="7"/>
        <v>80465.487774568333</v>
      </c>
      <c r="U72" s="245">
        <f t="shared" si="7"/>
        <v>84709.865933785914</v>
      </c>
      <c r="V72" s="245">
        <f t="shared" si="7"/>
        <v>89127.320626490648</v>
      </c>
      <c r="W72" s="245">
        <f t="shared" si="7"/>
        <v>93725.12106708897</v>
      </c>
      <c r="X72" s="245">
        <f t="shared" si="7"/>
        <v>98510.841776992413</v>
      </c>
      <c r="Y72" s="245">
        <f t="shared" si="7"/>
        <v>103492.37540751182</v>
      </c>
    </row>
    <row r="73" spans="1:25">
      <c r="A73" s="243" t="s">
        <v>316</v>
      </c>
      <c r="B73" s="241">
        <f>-B59</f>
        <v>-8950.7952151072677</v>
      </c>
      <c r="C73" s="241">
        <f>-C59</f>
        <v>-5282.4989556238534</v>
      </c>
      <c r="D73" s="241">
        <f t="shared" ref="D73:Y73" si="8">-D59</f>
        <v>-1850.9059642707634</v>
      </c>
      <c r="E73" s="241">
        <f t="shared" si="8"/>
        <v>-1165.0355373540408</v>
      </c>
      <c r="F73" s="241">
        <f t="shared" si="8"/>
        <v>-1126.2010194422394</v>
      </c>
      <c r="G73" s="241">
        <f t="shared" si="8"/>
        <v>-1048.5319836186366</v>
      </c>
      <c r="H73" s="241">
        <f t="shared" si="8"/>
        <v>-970.86294779503396</v>
      </c>
      <c r="I73" s="241">
        <f t="shared" si="8"/>
        <v>-893.19391197143113</v>
      </c>
      <c r="J73" s="241">
        <f t="shared" si="8"/>
        <v>-815.52487614782854</v>
      </c>
      <c r="K73" s="241">
        <f t="shared" si="8"/>
        <v>-737.85584032422571</v>
      </c>
      <c r="L73" s="241">
        <f t="shared" si="8"/>
        <v>-660.18680450062311</v>
      </c>
      <c r="M73" s="241">
        <f t="shared" si="8"/>
        <v>-582.51776867702029</v>
      </c>
      <c r="N73" s="241">
        <f t="shared" si="8"/>
        <v>-504.84873285341763</v>
      </c>
      <c r="O73" s="241">
        <f t="shared" si="8"/>
        <v>-427.17969702981492</v>
      </c>
      <c r="P73" s="241">
        <f t="shared" si="8"/>
        <v>-349.51066120621221</v>
      </c>
      <c r="Q73" s="241">
        <f t="shared" si="8"/>
        <v>-271.84162538260949</v>
      </c>
      <c r="R73" s="241">
        <f t="shared" si="8"/>
        <v>-194.17258955900678</v>
      </c>
      <c r="S73" s="241">
        <f t="shared" si="8"/>
        <v>-116.50355373540407</v>
      </c>
      <c r="T73" s="241">
        <f t="shared" si="8"/>
        <v>-38.834517911801335</v>
      </c>
      <c r="U73" s="241">
        <f t="shared" si="8"/>
        <v>38.834517911801363</v>
      </c>
      <c r="V73" s="241">
        <f t="shared" si="8"/>
        <v>0</v>
      </c>
      <c r="W73" s="241">
        <f t="shared" si="8"/>
        <v>0</v>
      </c>
      <c r="X73" s="241">
        <f t="shared" si="8"/>
        <v>0</v>
      </c>
      <c r="Y73" s="241">
        <f t="shared" si="8"/>
        <v>0</v>
      </c>
    </row>
    <row r="74" spans="1:25">
      <c r="A74" s="242" t="s">
        <v>320</v>
      </c>
      <c r="B74" s="245"/>
      <c r="C74" s="245">
        <f>C72+C73</f>
        <v>23718.943948467324</v>
      </c>
      <c r="D74" s="245">
        <f t="shared" ref="D74:Y74" si="9">D72+D73</f>
        <v>29321.610150877961</v>
      </c>
      <c r="E74" s="245">
        <f t="shared" si="9"/>
        <v>32264.551514516654</v>
      </c>
      <c r="F74" s="245">
        <f t="shared" si="9"/>
        <v>34650.066599292732</v>
      </c>
      <c r="G74" s="245">
        <f t="shared" si="9"/>
        <v>37167.789436588922</v>
      </c>
      <c r="H74" s="245">
        <f t="shared" si="9"/>
        <v>39782.807184346966</v>
      </c>
      <c r="I74" s="245">
        <f t="shared" si="9"/>
        <v>42499.206228806244</v>
      </c>
      <c r="J74" s="245">
        <f t="shared" si="9"/>
        <v>45321.244584428234</v>
      </c>
      <c r="K74" s="245">
        <f t="shared" si="9"/>
        <v>48253.359102281742</v>
      </c>
      <c r="L74" s="245">
        <f t="shared" si="9"/>
        <v>51300.172981180513</v>
      </c>
      <c r="M74" s="245">
        <f t="shared" si="9"/>
        <v>54466.503594288442</v>
      </c>
      <c r="N74" s="245">
        <f t="shared" si="9"/>
        <v>57757.370644442308</v>
      </c>
      <c r="O74" s="245">
        <f t="shared" si="9"/>
        <v>61178.004661998042</v>
      </c>
      <c r="P74" s="245">
        <f t="shared" si="9"/>
        <v>64733.855859586525</v>
      </c>
      <c r="Q74" s="245">
        <f t="shared" si="9"/>
        <v>68430.603358769135</v>
      </c>
      <c r="R74" s="245">
        <f t="shared" si="9"/>
        <v>72274.164804212836</v>
      </c>
      <c r="S74" s="245">
        <f t="shared" si="9"/>
        <v>76270.706381660566</v>
      </c>
      <c r="T74" s="245">
        <f t="shared" si="9"/>
        <v>80426.653256656529</v>
      </c>
      <c r="U74" s="245">
        <f t="shared" si="9"/>
        <v>84748.700451697718</v>
      </c>
      <c r="V74" s="245">
        <f t="shared" si="9"/>
        <v>89127.320626490648</v>
      </c>
      <c r="W74" s="245">
        <f t="shared" si="9"/>
        <v>93725.12106708897</v>
      </c>
      <c r="X74" s="245">
        <f t="shared" si="9"/>
        <v>98510.841776992413</v>
      </c>
      <c r="Y74" s="245">
        <f t="shared" si="9"/>
        <v>103492.37540751182</v>
      </c>
    </row>
    <row r="75" spans="1:25">
      <c r="A75" s="243" t="s">
        <v>315</v>
      </c>
      <c r="B75" s="241"/>
      <c r="C75" s="241">
        <f>-C74*B39</f>
        <v>-4743.7887896934653</v>
      </c>
      <c r="D75" s="241">
        <f>-D74*B39</f>
        <v>-5864.3220301755928</v>
      </c>
      <c r="E75" s="241">
        <f>-E74*B39</f>
        <v>-6452.9103029033313</v>
      </c>
      <c r="F75" s="241">
        <f>-F74*B39</f>
        <v>-6930.0133198585463</v>
      </c>
      <c r="G75" s="241">
        <f>-G74*B39</f>
        <v>-7433.5578873177847</v>
      </c>
      <c r="H75" s="241">
        <f>-H74*B39</f>
        <v>-7956.5614368693932</v>
      </c>
      <c r="I75" s="241">
        <f>-I74*B39</f>
        <v>-8499.8412457612485</v>
      </c>
      <c r="J75" s="241">
        <f>-J74*B39</f>
        <v>-9064.2489168856464</v>
      </c>
      <c r="K75" s="241">
        <f>-K74*B39</f>
        <v>-9650.6718204563495</v>
      </c>
      <c r="L75" s="241">
        <f>-L74*B39</f>
        <v>-10260.034596236103</v>
      </c>
      <c r="M75" s="241">
        <f>-M74*B39</f>
        <v>-10893.300718857688</v>
      </c>
      <c r="N75" s="241">
        <f>-N74*B39</f>
        <v>-11551.474128888462</v>
      </c>
      <c r="O75" s="241">
        <f>-O74*B39</f>
        <v>-12235.60093239961</v>
      </c>
      <c r="P75" s="241">
        <f>-P74*B39</f>
        <v>-12946.771171917306</v>
      </c>
      <c r="Q75" s="241">
        <f>-Q74*B39</f>
        <v>-13686.120671753828</v>
      </c>
      <c r="R75" s="241">
        <f>-R74*B39</f>
        <v>-14454.832960842568</v>
      </c>
      <c r="S75" s="241">
        <f>-S74*B39</f>
        <v>-15254.141276332113</v>
      </c>
      <c r="T75" s="241">
        <f>-T74*B39</f>
        <v>-16085.330651331307</v>
      </c>
      <c r="U75" s="241">
        <f>-U74*B39</f>
        <v>-16949.740090339543</v>
      </c>
      <c r="V75" s="241">
        <f>-V74*B39</f>
        <v>-17825.464125298131</v>
      </c>
      <c r="W75" s="241">
        <f>-W74*B39</f>
        <v>-18745.024213417793</v>
      </c>
      <c r="X75" s="241">
        <f>-X74*B39</f>
        <v>-19702.168355398484</v>
      </c>
      <c r="Y75" s="241">
        <f>-Y74*B39</f>
        <v>-20698.475081502365</v>
      </c>
    </row>
    <row r="76" spans="1:25" ht="16.5" thickBot="1">
      <c r="A76" s="316" t="s">
        <v>319</v>
      </c>
      <c r="B76" s="317"/>
      <c r="C76" s="317">
        <f>C74+C75</f>
        <v>18975.155158773858</v>
      </c>
      <c r="D76" s="317">
        <f t="shared" ref="D76:Y76" si="10">D74+D75</f>
        <v>23457.288120702367</v>
      </c>
      <c r="E76" s="317">
        <f t="shared" si="10"/>
        <v>25811.641211613322</v>
      </c>
      <c r="F76" s="317">
        <f t="shared" si="10"/>
        <v>27720.053279434185</v>
      </c>
      <c r="G76" s="317">
        <f t="shared" si="10"/>
        <v>29734.231549271139</v>
      </c>
      <c r="H76" s="317">
        <f t="shared" si="10"/>
        <v>31826.245747477573</v>
      </c>
      <c r="I76" s="317">
        <f t="shared" si="10"/>
        <v>33999.364983044994</v>
      </c>
      <c r="J76" s="317">
        <f t="shared" si="10"/>
        <v>36256.995667542586</v>
      </c>
      <c r="K76" s="317">
        <f t="shared" si="10"/>
        <v>38602.687281825391</v>
      </c>
      <c r="L76" s="317">
        <f t="shared" si="10"/>
        <v>41040.13838494441</v>
      </c>
      <c r="M76" s="317">
        <f t="shared" si="10"/>
        <v>43573.202875430754</v>
      </c>
      <c r="N76" s="317">
        <f t="shared" si="10"/>
        <v>46205.896515553846</v>
      </c>
      <c r="O76" s="317">
        <f t="shared" si="10"/>
        <v>48942.403729598431</v>
      </c>
      <c r="P76" s="317">
        <f t="shared" si="10"/>
        <v>51787.084687669223</v>
      </c>
      <c r="Q76" s="317">
        <f t="shared" si="10"/>
        <v>54744.482687015305</v>
      </c>
      <c r="R76" s="317">
        <f t="shared" si="10"/>
        <v>57819.331843370266</v>
      </c>
      <c r="S76" s="317">
        <f t="shared" si="10"/>
        <v>61016.565105328453</v>
      </c>
      <c r="T76" s="317">
        <f t="shared" si="10"/>
        <v>64341.322605325222</v>
      </c>
      <c r="U76" s="317">
        <f t="shared" si="10"/>
        <v>67798.960361358171</v>
      </c>
      <c r="V76" s="317">
        <f t="shared" si="10"/>
        <v>71301.856501192524</v>
      </c>
      <c r="W76" s="317">
        <f t="shared" si="10"/>
        <v>74980.096853671173</v>
      </c>
      <c r="X76" s="317">
        <f t="shared" si="10"/>
        <v>78808.673421593936</v>
      </c>
      <c r="Y76" s="317">
        <f t="shared" si="10"/>
        <v>82793.900326009461</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29001.442904091178</v>
      </c>
      <c r="D79" s="245">
        <f t="shared" si="12"/>
        <v>31172.516115148726</v>
      </c>
      <c r="E79" s="245">
        <f t="shared" si="12"/>
        <v>33429.587051870694</v>
      </c>
      <c r="F79" s="245">
        <f t="shared" si="12"/>
        <v>35776.267618734972</v>
      </c>
      <c r="G79" s="245">
        <f t="shared" si="12"/>
        <v>38216.321420207561</v>
      </c>
      <c r="H79" s="245">
        <f t="shared" si="12"/>
        <v>40753.670132141997</v>
      </c>
      <c r="I79" s="245">
        <f t="shared" si="12"/>
        <v>43392.400140777674</v>
      </c>
      <c r="J79" s="245">
        <f t="shared" si="12"/>
        <v>46136.769460576063</v>
      </c>
      <c r="K79" s="245">
        <f t="shared" si="12"/>
        <v>48991.21494260597</v>
      </c>
      <c r="L79" s="245">
        <f t="shared" si="12"/>
        <v>51960.359785681139</v>
      </c>
      <c r="M79" s="245">
        <f t="shared" si="12"/>
        <v>55049.021362965461</v>
      </c>
      <c r="N79" s="245">
        <f t="shared" si="12"/>
        <v>58262.219377295725</v>
      </c>
      <c r="O79" s="245">
        <f t="shared" si="12"/>
        <v>61605.184359027859</v>
      </c>
      <c r="P79" s="245">
        <f t="shared" si="12"/>
        <v>65083.366520792741</v>
      </c>
      <c r="Q79" s="245">
        <f t="shared" si="12"/>
        <v>68702.444984151749</v>
      </c>
      <c r="R79" s="245">
        <f t="shared" si="12"/>
        <v>72468.337393771842</v>
      </c>
      <c r="S79" s="245">
        <f t="shared" si="12"/>
        <v>76387.209935395964</v>
      </c>
      <c r="T79" s="245">
        <f t="shared" si="12"/>
        <v>80465.487774568333</v>
      </c>
      <c r="U79" s="245">
        <f t="shared" si="12"/>
        <v>84709.865933785914</v>
      </c>
      <c r="V79" s="245">
        <f t="shared" si="12"/>
        <v>89127.320626490648</v>
      </c>
      <c r="W79" s="245">
        <f t="shared" si="12"/>
        <v>93725.12106708897</v>
      </c>
      <c r="X79" s="245">
        <f t="shared" si="12"/>
        <v>98510.841776992413</v>
      </c>
      <c r="Y79" s="245">
        <f t="shared" si="12"/>
        <v>103492.37540751182</v>
      </c>
    </row>
    <row r="80" spans="1:25">
      <c r="A80" s="243" t="s">
        <v>317</v>
      </c>
      <c r="B80" s="241">
        <f t="shared" ref="B80:Y80" si="13">-B71</f>
        <v>0</v>
      </c>
      <c r="C80" s="241">
        <f>-C71</f>
        <v>11228.028571428571</v>
      </c>
      <c r="D80" s="241">
        <f>-D71</f>
        <v>11228.028571428571</v>
      </c>
      <c r="E80" s="241">
        <f t="shared" si="13"/>
        <v>11228.028571428571</v>
      </c>
      <c r="F80" s="241">
        <f t="shared" si="13"/>
        <v>11228.028571428571</v>
      </c>
      <c r="G80" s="241">
        <f t="shared" si="13"/>
        <v>11228.028571428571</v>
      </c>
      <c r="H80" s="241">
        <f t="shared" si="13"/>
        <v>11228.028571428571</v>
      </c>
      <c r="I80" s="241">
        <f t="shared" si="13"/>
        <v>11228.028571428571</v>
      </c>
      <c r="J80" s="241">
        <f t="shared" si="13"/>
        <v>11228.028571428571</v>
      </c>
      <c r="K80" s="241">
        <f t="shared" si="13"/>
        <v>11228.028571428571</v>
      </c>
      <c r="L80" s="241">
        <f t="shared" si="13"/>
        <v>11228.028571428571</v>
      </c>
      <c r="M80" s="241">
        <f t="shared" si="13"/>
        <v>11228.028571428571</v>
      </c>
      <c r="N80" s="241">
        <f t="shared" si="13"/>
        <v>11228.028571428571</v>
      </c>
      <c r="O80" s="241">
        <f t="shared" si="13"/>
        <v>11228.028571428571</v>
      </c>
      <c r="P80" s="241">
        <f t="shared" si="13"/>
        <v>11228.028571428571</v>
      </c>
      <c r="Q80" s="241">
        <f t="shared" si="13"/>
        <v>11228.028571428571</v>
      </c>
      <c r="R80" s="241">
        <f t="shared" si="13"/>
        <v>11228.028571428571</v>
      </c>
      <c r="S80" s="241">
        <f t="shared" si="13"/>
        <v>11228.028571428571</v>
      </c>
      <c r="T80" s="241">
        <f t="shared" si="13"/>
        <v>11228.028571428571</v>
      </c>
      <c r="U80" s="241">
        <f t="shared" si="13"/>
        <v>11228.028571428571</v>
      </c>
      <c r="V80" s="241">
        <f t="shared" si="13"/>
        <v>11228.028571428571</v>
      </c>
      <c r="W80" s="241">
        <f t="shared" si="13"/>
        <v>11228.028571428571</v>
      </c>
      <c r="X80" s="241">
        <f t="shared" si="13"/>
        <v>11228.028571428571</v>
      </c>
      <c r="Y80" s="241">
        <f t="shared" si="13"/>
        <v>11228.028571428571</v>
      </c>
    </row>
    <row r="81" spans="1:25">
      <c r="A81" s="243" t="s">
        <v>316</v>
      </c>
      <c r="B81" s="241">
        <f t="shared" ref="B81:Y81" si="14">B73</f>
        <v>-8950.7952151072677</v>
      </c>
      <c r="C81" s="241">
        <f>C73</f>
        <v>-5282.4989556238534</v>
      </c>
      <c r="D81" s="241">
        <f t="shared" si="14"/>
        <v>-1850.9059642707634</v>
      </c>
      <c r="E81" s="241">
        <f t="shared" si="14"/>
        <v>-1165.0355373540408</v>
      </c>
      <c r="F81" s="241">
        <f t="shared" si="14"/>
        <v>-1126.2010194422394</v>
      </c>
      <c r="G81" s="241">
        <f t="shared" si="14"/>
        <v>-1048.5319836186366</v>
      </c>
      <c r="H81" s="241">
        <f t="shared" si="14"/>
        <v>-970.86294779503396</v>
      </c>
      <c r="I81" s="241">
        <f t="shared" si="14"/>
        <v>-893.19391197143113</v>
      </c>
      <c r="J81" s="241">
        <f t="shared" si="14"/>
        <v>-815.52487614782854</v>
      </c>
      <c r="K81" s="241">
        <f t="shared" si="14"/>
        <v>-737.85584032422571</v>
      </c>
      <c r="L81" s="241">
        <f t="shared" si="14"/>
        <v>-660.18680450062311</v>
      </c>
      <c r="M81" s="241">
        <f t="shared" si="14"/>
        <v>-582.51776867702029</v>
      </c>
      <c r="N81" s="241">
        <f t="shared" si="14"/>
        <v>-504.84873285341763</v>
      </c>
      <c r="O81" s="241">
        <f t="shared" si="14"/>
        <v>-427.17969702981492</v>
      </c>
      <c r="P81" s="241">
        <f t="shared" si="14"/>
        <v>-349.51066120621221</v>
      </c>
      <c r="Q81" s="241">
        <f t="shared" si="14"/>
        <v>-271.84162538260949</v>
      </c>
      <c r="R81" s="241">
        <f t="shared" si="14"/>
        <v>-194.17258955900678</v>
      </c>
      <c r="S81" s="241">
        <f t="shared" si="14"/>
        <v>-116.50355373540407</v>
      </c>
      <c r="T81" s="241">
        <f t="shared" si="14"/>
        <v>-38.834517911801335</v>
      </c>
      <c r="U81" s="241">
        <f t="shared" si="14"/>
        <v>38.834517911801363</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-4743.7887896934653</v>
      </c>
      <c r="D82" s="241">
        <f>IF(SUM(B75:D75)+SUM(A82:C82)&gt;0,0,SUM(B75:D75)-SUM(A82:C82))</f>
        <v>-5864.3220301755928</v>
      </c>
      <c r="E82" s="241">
        <f>IF(SUM(B75:E75)+SUM(A82:D82)&gt;0,0,SUM(B75:E75)-SUM(A82:D82))</f>
        <v>-6452.9103029033304</v>
      </c>
      <c r="F82" s="241">
        <f>IF(SUM(B75:F75)+SUM(A82:E82)&gt;0,0,SUM(B75:F75)-SUM(A82:E82))</f>
        <v>-6930.0133198585463</v>
      </c>
      <c r="G82" s="241">
        <f>IF(SUM(B75:G75)+SUM(A82:F82)&gt;0,0,SUM(B75:G75)-SUM(A82:F82))</f>
        <v>-7433.5578873177838</v>
      </c>
      <c r="H82" s="241">
        <f>IF(SUM(B75:H75)+SUM(A82:G82)&gt;0,0,SUM(B75:H75)-SUM(A82:G82))</f>
        <v>-7956.5614368693932</v>
      </c>
      <c r="I82" s="241">
        <f>IF(SUM(B75:I75)+SUM(A82:H82)&gt;0,0,SUM(B75:I75)-SUM(A82:H82))</f>
        <v>-8499.8412457612503</v>
      </c>
      <c r="J82" s="241">
        <f>IF(SUM(B75:J75)+SUM(A82:I82)&gt;0,0,SUM(B75:J75)-SUM(A82:I82))</f>
        <v>-9064.2489168856482</v>
      </c>
      <c r="K82" s="241">
        <f>IF(SUM(B75:K75)+SUM(A82:J82)&gt;0,0,SUM(B75:K75)-SUM(A82:J82))</f>
        <v>-9650.6718204563513</v>
      </c>
      <c r="L82" s="241">
        <f>IF(SUM(B75:L75)+SUM(A82:K82)&gt;0,0,SUM(B75:L75)-SUM(A82:K82))</f>
        <v>-10260.034596236103</v>
      </c>
      <c r="M82" s="241">
        <f>IF(SUM(B75:M75)+SUM(A82:L82)&gt;0,0,SUM(B75:M75)-SUM(A82:L82))</f>
        <v>-10893.300718857688</v>
      </c>
      <c r="N82" s="241">
        <f>IF(SUM(B75:N75)+SUM(A82:M82)&gt;0,0,SUM(B75:N75)-SUM(A82:M82))</f>
        <v>-11551.474128888454</v>
      </c>
      <c r="O82" s="241">
        <f>IF(SUM(B75:O75)+SUM(A82:N82)&gt;0,0,SUM(B75:O75)-SUM(A82:N82))</f>
        <v>-12235.600932399611</v>
      </c>
      <c r="P82" s="241">
        <f>IF(SUM(B75:P75)+SUM(A82:O82)&gt;0,0,SUM(B75:P75)-SUM(A82:O82))</f>
        <v>-12946.771171917309</v>
      </c>
      <c r="Q82" s="241">
        <f>IF(SUM(B75:Q75)+SUM(A82:P82)&gt;0,0,SUM(B75:Q75)-SUM(A82:P82))</f>
        <v>-13686.12067175383</v>
      </c>
      <c r="R82" s="241">
        <f>IF(SUM(B75:R75)+SUM(A82:Q82)&gt;0,0,SUM(B75:R75)-SUM(A82:Q82))</f>
        <v>-14454.832960842556</v>
      </c>
      <c r="S82" s="241">
        <f>IF(SUM(B75:S75)+SUM(A82:R82)&gt;0,0,SUM(B75:S75)-SUM(A82:R82))</f>
        <v>-15254.141276332113</v>
      </c>
      <c r="T82" s="241">
        <f>IF(SUM(B75:T75)+SUM(A82:S82)&gt;0,0,SUM(B75:T75)-SUM(A82:S82))</f>
        <v>-16085.330651331315</v>
      </c>
      <c r="U82" s="241">
        <f>IF(SUM(B75:U75)+SUM(A82:T82)&gt;0,0,SUM(B75:U75)-SUM(A82:T82))</f>
        <v>-16949.740090339532</v>
      </c>
      <c r="V82" s="241">
        <f>IF(SUM(B75:V75)+SUM(A82:U82)&gt;0,0,SUM(B75:V75)-SUM(A82:U82))</f>
        <v>-17825.464125298138</v>
      </c>
      <c r="W82" s="241">
        <f>IF(SUM(B75:W75)+SUM(A82:V82)&gt;0,0,SUM(B75:W75)-SUM(A82:V82))</f>
        <v>-18745.024213417782</v>
      </c>
      <c r="X82" s="241">
        <f>IF(SUM(B75:X75)+SUM(A82:W82)&gt;0,0,SUM(B75:X75)-SUM(A82:W82))</f>
        <v>-19702.168355398491</v>
      </c>
      <c r="Y82" s="241">
        <f>IF(SUM(B75:Y75)+SUM(A82:X82)&gt;0,0,SUM(B75:Y75)-SUM(A82:X82))</f>
        <v>-20698.475081502344</v>
      </c>
    </row>
    <row r="83" spans="1:25">
      <c r="A83" s="243" t="s">
        <v>314</v>
      </c>
      <c r="B83" s="241">
        <f>IF(((SUM(B62:B62)+SUM(B64:B68))+SUM(B85:B85))&lt;0,((SUM(B62:B62)+SUM(B64:B68))+SUM(B85:B85))*0.18-SUM(A83:A83),IF(SUM(A83:B83)&lt;0,0-SUM(A83:B83),0))</f>
        <v>-70736.58</v>
      </c>
      <c r="C83" s="241">
        <f>IF(((SUM(B62:C62)+SUM(B64:C68))+SUM(B85:C85))&lt;0,((SUM(B62:C62)+SUM(B64:C68))+SUM(B85:C85))*0.18-SUM(A83:B83),IF(SUM(B83:B83)&lt;0,0-SUM(B83:B83),0))</f>
        <v>8775.2781290221319</v>
      </c>
      <c r="D83" s="241">
        <f>IF(((SUM(B62:D62)+SUM(B64:D68))+SUM(B85:D85))&lt;0,((SUM(B62:D62)+SUM(B64:D68))+SUM(B85:D85))*0.18-SUM(A83:C83),IF(SUM(B83:C83)&lt;0,0-SUM(B83:C83),0))</f>
        <v>9143.8398104410517</v>
      </c>
      <c r="E83" s="241">
        <f>IF(((SUM(B62:E62)+SUM(B64:E68))+SUM(B85:E85))&lt;0,((SUM(B62:E62)+SUM(B64:E68))+SUM(B85:E85))*0.18-SUM(A83:D83),IF(SUM(B83:D83)&lt;0,0-SUM(B83:D83),0))</f>
        <v>9527.8810824795873</v>
      </c>
      <c r="F83" s="241">
        <f>IF(((SUM(B62:F62)+SUM(B64:F68))+SUM(B85:F85))&lt;0,((SUM(B62:F62)+SUM(B64:F68))+SUM(B85:F85))*0.18-SUM(A83:E83),IF(SUM(B83:E83)&lt;0,0-SUM(B83:E83),0))</f>
        <v>9928.0520879437245</v>
      </c>
      <c r="G83" s="241">
        <f>IF(((SUM(B62:G62)+SUM(B64:G68))+SUM(B85:G85))&lt;0,((SUM(B62:G62)+SUM(B64:G68))+SUM(B85:G85))*0.18-SUM(A83:F83),IF(SUM(B83:F83)&lt;0,0-SUM(B83:F83),0))</f>
        <v>10345.030275637357</v>
      </c>
      <c r="H83" s="241">
        <f>IF(((SUM(B62:H62)+SUM(B64:H68))+SUM(B85:H85))&lt;0,((SUM(B62:H62)+SUM(B64:H68))+SUM(B85:H85))*0.18-SUM(A83:G83),IF(SUM(B83:G83)&lt;0,0-SUM(B83:G83),0))</f>
        <v>10779.521547214137</v>
      </c>
      <c r="I83" s="241">
        <f>IF(((SUM(B62:I62)+SUM(B64:I68))+SUM(B85:I85))&lt;0,((SUM(B62:I62)+SUM(B64:I68))+SUM(B85:I85))*0.18-SUM(A83:H83),IF(SUM(B83:H83)&lt;0,0-SUM(B83:H83),0))</f>
        <v>11232.261452197119</v>
      </c>
      <c r="J83" s="241">
        <f>IF(((SUM(B62:J62)+SUM(B64:J68))+SUM(B85:J85))&lt;0,((SUM(B62:J62)+SUM(B64:J68))+SUM(B85:J85))*0.18-SUM(A83:I83),IF(SUM(B83:I83)&lt;0,0-SUM(B83:I83),0))</f>
        <v>1004.7156150648934</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-5069.4549000000006</v>
      </c>
      <c r="D84" s="241">
        <f>-(D62-C62)*B42</f>
        <v>-212.9171058</v>
      </c>
      <c r="E84" s="241">
        <f>-(E62-D62)*B42</f>
        <v>-221.85962424360042</v>
      </c>
      <c r="F84" s="241">
        <f>-(F62-E62)*B42</f>
        <v>-231.17772846183144</v>
      </c>
      <c r="G84" s="241">
        <f>-(G62-F62)*B42</f>
        <v>-240.88719305722844</v>
      </c>
      <c r="H84" s="241">
        <f>-(H62-G62)*B42</f>
        <v>-251.00445516563195</v>
      </c>
      <c r="I84" s="241">
        <f>-(I62-H62)*B42</f>
        <v>-261.54664228258844</v>
      </c>
      <c r="J84" s="241">
        <f>-(J62-I62)*B42</f>
        <v>-272.53160125845756</v>
      </c>
      <c r="K84" s="241">
        <f>-(K62-J62)*B42</f>
        <v>-283.97792851131237</v>
      </c>
      <c r="L84" s="241">
        <f>-(L62-K62)*B42</f>
        <v>-295.90500150878796</v>
      </c>
      <c r="M84" s="241">
        <f>-(M62-L62)*B42</f>
        <v>-308.33301157215612</v>
      </c>
      <c r="N84" s="241">
        <f>-(N62-M62)*B42</f>
        <v>-321.28299805818682</v>
      </c>
      <c r="O84" s="241">
        <f>-(O62-N62)*B42</f>
        <v>-334.77688397663155</v>
      </c>
      <c r="P84" s="241">
        <f>-(P62-O62)*B42</f>
        <v>-348.83751310364897</v>
      </c>
      <c r="Q84" s="241">
        <f>-(Q62-P62)*B42</f>
        <v>-363.48868865400294</v>
      </c>
      <c r="R84" s="241">
        <f>-(R62-Q62)*B42</f>
        <v>-378.75521357747061</v>
      </c>
      <c r="S84" s="241">
        <f>-(S62-R62)*B42</f>
        <v>-394.66293254772467</v>
      </c>
      <c r="T84" s="241">
        <f>-(T62-S62)*B42</f>
        <v>-411.23877571472985</v>
      </c>
      <c r="U84" s="241">
        <f>-(U62-T62)*B42</f>
        <v>-428.51080429474825</v>
      </c>
      <c r="V84" s="241">
        <f>-(V62-U62)*B42</f>
        <v>-446.5082580751274</v>
      </c>
      <c r="W84" s="241">
        <f>-(W62-V62)*B42</f>
        <v>-465.26160491428311</v>
      </c>
      <c r="X84" s="241">
        <f>-(X62-W62)*B42</f>
        <v>-484.80259232068204</v>
      </c>
      <c r="Y84" s="241">
        <f>-(Y62-X62)*B42</f>
        <v>-505.16430119815197</v>
      </c>
    </row>
    <row r="85" spans="1:25">
      <c r="A85" s="243" t="s">
        <v>312</v>
      </c>
      <c r="B85" s="241">
        <f>-(B28+B29)*B31</f>
        <v>-392981</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-16274.870746669143</v>
      </c>
      <c r="C86" s="241">
        <f>C57-C58</f>
        <v>-40320.235722732301</v>
      </c>
      <c r="D86" s="241">
        <f t="shared" ref="D86:Y86" si="15">D57-D58</f>
        <v>-10973.926830667564</v>
      </c>
      <c r="E86" s="241">
        <f t="shared" si="15"/>
        <v>0</v>
      </c>
      <c r="F86" s="241">
        <f t="shared" si="15"/>
        <v>-621.35228658882181</v>
      </c>
      <c r="G86" s="241">
        <f t="shared" si="15"/>
        <v>-621.35228658882181</v>
      </c>
      <c r="H86" s="241">
        <f t="shared" si="15"/>
        <v>-621.35228658882181</v>
      </c>
      <c r="I86" s="241">
        <f t="shared" si="15"/>
        <v>-621.35228658882181</v>
      </c>
      <c r="J86" s="241">
        <f t="shared" si="15"/>
        <v>-621.35228658882181</v>
      </c>
      <c r="K86" s="241">
        <f t="shared" si="15"/>
        <v>-621.35228658882181</v>
      </c>
      <c r="L86" s="241">
        <f t="shared" si="15"/>
        <v>-621.35228658882181</v>
      </c>
      <c r="M86" s="241">
        <f t="shared" si="15"/>
        <v>-621.35228658882181</v>
      </c>
      <c r="N86" s="241">
        <f t="shared" si="15"/>
        <v>-621.35228658882181</v>
      </c>
      <c r="O86" s="241">
        <f t="shared" si="15"/>
        <v>-621.35228658882181</v>
      </c>
      <c r="P86" s="241">
        <f t="shared" si="15"/>
        <v>-621.35228658882181</v>
      </c>
      <c r="Q86" s="241">
        <f t="shared" si="15"/>
        <v>-621.35228658882181</v>
      </c>
      <c r="R86" s="241">
        <f t="shared" si="15"/>
        <v>-621.35228658882181</v>
      </c>
      <c r="S86" s="241">
        <f t="shared" si="15"/>
        <v>-621.35228658882181</v>
      </c>
      <c r="T86" s="241">
        <f t="shared" si="15"/>
        <v>-621.35228658882181</v>
      </c>
      <c r="U86" s="241">
        <f t="shared" si="15"/>
        <v>-621.35228658882181</v>
      </c>
      <c r="V86" s="241">
        <f t="shared" si="15"/>
        <v>0</v>
      </c>
      <c r="W86" s="241">
        <f t="shared" si="15"/>
        <v>0</v>
      </c>
      <c r="X86" s="241">
        <f t="shared" si="15"/>
        <v>0</v>
      </c>
      <c r="Y86" s="241">
        <f t="shared" si="15"/>
        <v>0</v>
      </c>
    </row>
    <row r="87" spans="1:25">
      <c r="A87" s="242" t="s">
        <v>310</v>
      </c>
      <c r="B87" s="245">
        <f t="shared" ref="B87:Y87" si="16">SUM(B79:B86)</f>
        <v>-488943.24596177641</v>
      </c>
      <c r="C87" s="245">
        <f>SUM(C79:C86)</f>
        <v>-6411.22876350773</v>
      </c>
      <c r="D87" s="245">
        <f t="shared" si="16"/>
        <v>32642.312566104425</v>
      </c>
      <c r="E87" s="245">
        <f t="shared" si="16"/>
        <v>46345.691241277877</v>
      </c>
      <c r="F87" s="245">
        <f t="shared" si="16"/>
        <v>48023.603923755829</v>
      </c>
      <c r="G87" s="245">
        <f t="shared" si="16"/>
        <v>50445.050916691012</v>
      </c>
      <c r="H87" s="245">
        <f t="shared" si="16"/>
        <v>52961.439124365825</v>
      </c>
      <c r="I87" s="245">
        <f t="shared" si="16"/>
        <v>55576.756077799277</v>
      </c>
      <c r="J87" s="245">
        <f t="shared" si="16"/>
        <v>47595.85596618877</v>
      </c>
      <c r="K87" s="245">
        <f t="shared" si="16"/>
        <v>48925.385638153828</v>
      </c>
      <c r="L87" s="245">
        <f t="shared" si="16"/>
        <v>51350.909668275373</v>
      </c>
      <c r="M87" s="245">
        <f t="shared" si="16"/>
        <v>53871.546148698348</v>
      </c>
      <c r="N87" s="245">
        <f t="shared" si="16"/>
        <v>56491.289802335406</v>
      </c>
      <c r="O87" s="245">
        <f t="shared" si="16"/>
        <v>59214.303130461551</v>
      </c>
      <c r="P87" s="245">
        <f t="shared" si="16"/>
        <v>62044.92345940532</v>
      </c>
      <c r="Q87" s="245">
        <f t="shared" si="16"/>
        <v>64987.670283201049</v>
      </c>
      <c r="R87" s="245">
        <f t="shared" si="16"/>
        <v>68047.252914632554</v>
      </c>
      <c r="S87" s="245">
        <f t="shared" si="16"/>
        <v>71228.578457620475</v>
      </c>
      <c r="T87" s="245">
        <f t="shared" si="16"/>
        <v>74536.760114450226</v>
      </c>
      <c r="U87" s="245">
        <f t="shared" si="16"/>
        <v>77977.12584190318</v>
      </c>
      <c r="V87" s="245">
        <f t="shared" si="16"/>
        <v>82083.376814545947</v>
      </c>
      <c r="W87" s="245">
        <f t="shared" si="16"/>
        <v>85742.863820185477</v>
      </c>
      <c r="X87" s="245">
        <f t="shared" si="16"/>
        <v>89551.899400701805</v>
      </c>
      <c r="Y87" s="245">
        <f t="shared" si="16"/>
        <v>93516.764596239896</v>
      </c>
    </row>
    <row r="88" spans="1:25">
      <c r="A88" s="242" t="s">
        <v>570</v>
      </c>
      <c r="B88" s="245">
        <f>SUM(B87:B87)</f>
        <v>-488943.24596177641</v>
      </c>
      <c r="C88" s="245">
        <f>SUM(B87:C87)</f>
        <v>-495354.47472528415</v>
      </c>
      <c r="D88" s="245">
        <f>SUM(B87:D87)</f>
        <v>-462712.16215917974</v>
      </c>
      <c r="E88" s="245">
        <f>SUM(B87:E87)</f>
        <v>-416366.47091790184</v>
      </c>
      <c r="F88" s="245">
        <f>SUM(B87:F87)</f>
        <v>-368342.86699414602</v>
      </c>
      <c r="G88" s="245">
        <f>SUM(B87:G87)</f>
        <v>-317897.81607745501</v>
      </c>
      <c r="H88" s="245">
        <f>SUM(B87:H87)</f>
        <v>-264936.3769530892</v>
      </c>
      <c r="I88" s="245">
        <f>SUM(B87:I87)</f>
        <v>-209359.62087528993</v>
      </c>
      <c r="J88" s="245">
        <f>SUM(B87:J87)</f>
        <v>-161763.76490910116</v>
      </c>
      <c r="K88" s="245">
        <f>SUM(B87:K87)</f>
        <v>-112838.37927094733</v>
      </c>
      <c r="L88" s="245">
        <f>SUM(B87:L87)</f>
        <v>-61487.469602671961</v>
      </c>
      <c r="M88" s="245">
        <f>SUM(B87:M87)</f>
        <v>-7615.9234539736135</v>
      </c>
      <c r="N88" s="245">
        <f>SUM(B87:N87)</f>
        <v>48875.366348361793</v>
      </c>
      <c r="O88" s="245">
        <f>SUM(B87:O87)</f>
        <v>108089.66947882334</v>
      </c>
      <c r="P88" s="245">
        <f>SUM(B87:P87)</f>
        <v>170134.59293822866</v>
      </c>
      <c r="Q88" s="245">
        <f>SUM(B87:Q87)</f>
        <v>235122.26322142972</v>
      </c>
      <c r="R88" s="245">
        <f>SUM(B87:R87)</f>
        <v>303169.51613606227</v>
      </c>
      <c r="S88" s="245">
        <f>SUM(B87:S87)</f>
        <v>374398.09459368273</v>
      </c>
      <c r="T88" s="245">
        <f>SUM(B87:T87)</f>
        <v>448934.85470813297</v>
      </c>
      <c r="U88" s="245">
        <f>SUM(B87:U87)</f>
        <v>526911.98055003618</v>
      </c>
      <c r="V88" s="245">
        <f>SUM(B87:V87)</f>
        <v>608995.35736458213</v>
      </c>
      <c r="W88" s="245">
        <f>SUM(B87:W87)</f>
        <v>694738.22118476755</v>
      </c>
      <c r="X88" s="245">
        <f>SUM(B87:X87)</f>
        <v>784290.1205854693</v>
      </c>
      <c r="Y88" s="245">
        <f>SUM(B87:Y87)</f>
        <v>877806.88518170919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-488943.24596177641</v>
      </c>
      <c r="C90" s="245">
        <f t="shared" si="17"/>
        <v>-5914.4176785126656</v>
      </c>
      <c r="D90" s="245">
        <f t="shared" si="17"/>
        <v>27779.367592782321</v>
      </c>
      <c r="E90" s="245">
        <f t="shared" si="17"/>
        <v>36384.927793531511</v>
      </c>
      <c r="F90" s="245">
        <f t="shared" si="17"/>
        <v>34780.644043044027</v>
      </c>
      <c r="G90" s="245">
        <f t="shared" si="17"/>
        <v>33703.278858273996</v>
      </c>
      <c r="H90" s="245">
        <f t="shared" si="17"/>
        <v>32642.550486666663</v>
      </c>
      <c r="I90" s="245">
        <f t="shared" si="17"/>
        <v>31600.082664980149</v>
      </c>
      <c r="J90" s="245">
        <f t="shared" si="17"/>
        <v>24965.190479218294</v>
      </c>
      <c r="K90" s="245">
        <f t="shared" si="17"/>
        <v>23673.949545866992</v>
      </c>
      <c r="L90" s="245">
        <f t="shared" si="17"/>
        <v>22922.148375217072</v>
      </c>
      <c r="M90" s="245">
        <f t="shared" si="17"/>
        <v>22183.871250084405</v>
      </c>
      <c r="N90" s="245">
        <f t="shared" si="17"/>
        <v>21460.019100815436</v>
      </c>
      <c r="O90" s="245">
        <f t="shared" si="17"/>
        <v>20751.330817729107</v>
      </c>
      <c r="P90" s="245">
        <f t="shared" si="17"/>
        <v>20058.40067629359</v>
      </c>
      <c r="Q90" s="245">
        <f t="shared" si="17"/>
        <v>19381.694123009693</v>
      </c>
      <c r="R90" s="245">
        <f t="shared" si="17"/>
        <v>18721.562068006253</v>
      </c>
      <c r="S90" s="245">
        <f t="shared" si="17"/>
        <v>18078.253817700719</v>
      </c>
      <c r="T90" s="245">
        <f t="shared" si="17"/>
        <v>17451.928769305425</v>
      </c>
      <c r="U90" s="245">
        <f t="shared" si="17"/>
        <v>16842.666978374436</v>
      </c>
      <c r="V90" s="245">
        <f t="shared" si="17"/>
        <v>16355.71636084252</v>
      </c>
      <c r="W90" s="245">
        <f t="shared" si="17"/>
        <v>15760.974219236541</v>
      </c>
      <c r="X90" s="245">
        <f t="shared" si="17"/>
        <v>15185.552347790403</v>
      </c>
      <c r="Y90" s="245">
        <f t="shared" si="17"/>
        <v>14629.045222980976</v>
      </c>
    </row>
    <row r="91" spans="1:25">
      <c r="A91" s="244" t="s">
        <v>572</v>
      </c>
      <c r="B91" s="245">
        <f>SUM(B90:B90)</f>
        <v>-488943.24596177641</v>
      </c>
      <c r="C91" s="245">
        <f>SUM(B90:C90)</f>
        <v>-494857.6636402891</v>
      </c>
      <c r="D91" s="245">
        <f>SUM(B90:D90)</f>
        <v>-467078.2960475068</v>
      </c>
      <c r="E91" s="245">
        <f>SUM(B90:E90)</f>
        <v>-430693.36825397529</v>
      </c>
      <c r="F91" s="245">
        <f>SUM(B90:F90)</f>
        <v>-395912.72421093128</v>
      </c>
      <c r="G91" s="245">
        <f>SUM(B90:G90)</f>
        <v>-362209.44535265729</v>
      </c>
      <c r="H91" s="245">
        <f>SUM(B90:H90)</f>
        <v>-329566.89486599062</v>
      </c>
      <c r="I91" s="245">
        <f>SUM(B90:I90)</f>
        <v>-297966.81220101047</v>
      </c>
      <c r="J91" s="245">
        <f>SUM(B90:J90)</f>
        <v>-273001.62172179215</v>
      </c>
      <c r="K91" s="245">
        <f>SUM(B90:K90)</f>
        <v>-249327.67217592517</v>
      </c>
      <c r="L91" s="245">
        <f>SUM(B90:L90)</f>
        <v>-226405.52380070809</v>
      </c>
      <c r="M91" s="245">
        <f>SUM(B90:M90)</f>
        <v>-204221.65255062369</v>
      </c>
      <c r="N91" s="245">
        <f>SUM(B90:N90)</f>
        <v>-182761.63344980826</v>
      </c>
      <c r="O91" s="245">
        <f>SUM(B90:O90)</f>
        <v>-162010.30263207914</v>
      </c>
      <c r="P91" s="245">
        <f>SUM(B90:P90)</f>
        <v>-141951.90195578555</v>
      </c>
      <c r="Q91" s="245">
        <f>SUM(B90:Q90)</f>
        <v>-122570.20783277586</v>
      </c>
      <c r="R91" s="245">
        <f>SUM(B90:R90)</f>
        <v>-103848.64576476961</v>
      </c>
      <c r="S91" s="245">
        <f>SUM(B90:S90)</f>
        <v>-85770.391947068885</v>
      </c>
      <c r="T91" s="245">
        <f>SUM(B90:T90)</f>
        <v>-68318.463177763464</v>
      </c>
      <c r="U91" s="245">
        <f>SUM(B90:U90)</f>
        <v>-51475.796199389028</v>
      </c>
      <c r="V91" s="245">
        <f>SUM(B90:V90)</f>
        <v>-35120.07983854651</v>
      </c>
      <c r="W91" s="245">
        <f>SUM(B90:W90)</f>
        <v>-19359.105619309968</v>
      </c>
      <c r="X91" s="245">
        <f>SUM(B90:X90)</f>
        <v>-4173.5532715195659</v>
      </c>
      <c r="Y91" s="245">
        <f>SUM(B90:Y90)</f>
        <v>10455.49195146141</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1.1.4.256</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 xml:space="preserve">Строительство КЛ-0,4кВ ТП-237-Набережный 8 </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1.1.4.256</v>
      </c>
      <c r="C11" s="6"/>
      <c r="D11" s="6"/>
      <c r="E11" s="6"/>
      <c r="F11" s="6"/>
      <c r="G11" s="6"/>
      <c r="H11" s="207" t="str">
        <f>'1. паспорт местоположение'!C12</f>
        <v>1.1.4.256</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 xml:space="preserve">Строительство КЛ-0,4кВ ТП-237-Набережный 8 </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0.47157719999999997</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0.47157719999999997</v>
      </c>
      <c r="X27" s="209"/>
      <c r="Y27" s="209">
        <f>VLOOKUP($H$11,'[6]2'!$A$15:$CR$670,79,FALSE)</f>
        <v>0</v>
      </c>
      <c r="Z27" s="209"/>
      <c r="AA27" s="209">
        <f>VLOOKUP($H$11,'[6]2'!$A$15:$CR$670,84,FALSE)</f>
        <v>0</v>
      </c>
      <c r="AB27" s="209"/>
      <c r="AC27" s="208">
        <f t="shared" si="2"/>
        <v>0</v>
      </c>
      <c r="AD27" s="208">
        <f t="shared" si="3"/>
        <v>0.47157719999999997</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0.39298099999999997</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0.39298099999999997</v>
      </c>
      <c r="X30" s="209"/>
      <c r="Y30" s="209">
        <f>Y27/1.2</f>
        <v>0</v>
      </c>
      <c r="Z30" s="209"/>
      <c r="AA30" s="209">
        <f>AA27/1.2</f>
        <v>0</v>
      </c>
      <c r="AB30" s="208"/>
      <c r="AC30" s="208">
        <f t="shared" si="2"/>
        <v>0</v>
      </c>
      <c r="AD30" s="208">
        <f t="shared" si="3"/>
        <v>0.39298099999999997</v>
      </c>
    </row>
    <row r="31" spans="1:33">
      <c r="A31" s="70" t="s">
        <v>176</v>
      </c>
      <c r="B31" s="41" t="s">
        <v>175</v>
      </c>
      <c r="C31" s="208">
        <f t="shared" si="0"/>
        <v>0</v>
      </c>
      <c r="D31" s="208">
        <f t="shared" si="1"/>
        <v>1.9649050000000001E-2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1.9649050000000001E-2</v>
      </c>
      <c r="X31" s="208"/>
      <c r="Y31" s="209">
        <f>Y30*0.05</f>
        <v>0</v>
      </c>
      <c r="Z31" s="208"/>
      <c r="AA31" s="209">
        <f>AA30*0.05</f>
        <v>0</v>
      </c>
      <c r="AB31" s="208"/>
      <c r="AC31" s="208">
        <f t="shared" si="2"/>
        <v>0</v>
      </c>
      <c r="AD31" s="208">
        <f t="shared" si="3"/>
        <v>1.9649050000000001E-2</v>
      </c>
    </row>
    <row r="32" spans="1:33" ht="31.5">
      <c r="A32" s="70" t="s">
        <v>174</v>
      </c>
      <c r="B32" s="41" t="s">
        <v>173</v>
      </c>
      <c r="C32" s="208">
        <f t="shared" si="0"/>
        <v>0</v>
      </c>
      <c r="D32" s="208">
        <f t="shared" si="1"/>
        <v>0.15719240000000001</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0.15719240000000001</v>
      </c>
      <c r="X32" s="208"/>
      <c r="Y32" s="209">
        <f>Y30*0.4</f>
        <v>0</v>
      </c>
      <c r="Z32" s="208"/>
      <c r="AA32" s="209">
        <f>AA30*0.4</f>
        <v>0</v>
      </c>
      <c r="AB32" s="208"/>
      <c r="AC32" s="208">
        <f t="shared" si="2"/>
        <v>0</v>
      </c>
      <c r="AD32" s="208">
        <f t="shared" si="3"/>
        <v>0.15719240000000001</v>
      </c>
    </row>
    <row r="33" spans="1:30">
      <c r="A33" s="70" t="s">
        <v>172</v>
      </c>
      <c r="B33" s="41" t="s">
        <v>171</v>
      </c>
      <c r="C33" s="208">
        <f t="shared" si="0"/>
        <v>0</v>
      </c>
      <c r="D33" s="208">
        <f t="shared" si="1"/>
        <v>0.19649049999999998</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0.19649049999999998</v>
      </c>
      <c r="X33" s="208"/>
      <c r="Y33" s="209">
        <f>Y30*0.5</f>
        <v>0</v>
      </c>
      <c r="Z33" s="208"/>
      <c r="AA33" s="209">
        <f>AA30*0.5</f>
        <v>0</v>
      </c>
      <c r="AB33" s="208"/>
      <c r="AC33" s="208">
        <f t="shared" si="2"/>
        <v>0</v>
      </c>
      <c r="AD33" s="208">
        <f t="shared" si="3"/>
        <v>0.19649049999999998</v>
      </c>
    </row>
    <row r="34" spans="1:30">
      <c r="A34" s="70" t="s">
        <v>170</v>
      </c>
      <c r="B34" s="41" t="s">
        <v>169</v>
      </c>
      <c r="C34" s="208">
        <f t="shared" si="0"/>
        <v>0</v>
      </c>
      <c r="D34" s="208">
        <f t="shared" si="1"/>
        <v>1.9649049999999973E-2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1.9649049999999973E-2</v>
      </c>
      <c r="X34" s="208"/>
      <c r="Y34" s="209">
        <f>Y30-Y31-Y32-Y33</f>
        <v>0</v>
      </c>
      <c r="Z34" s="208"/>
      <c r="AA34" s="209">
        <f>AA30-AA31-AA32-AA33</f>
        <v>0</v>
      </c>
      <c r="AB34" s="208"/>
      <c r="AC34" s="208">
        <f t="shared" si="2"/>
        <v>0</v>
      </c>
      <c r="AD34" s="208">
        <f t="shared" si="3"/>
        <v>1.9649049999999973E-2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0.28399999999999997</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0.28399999999999997</v>
      </c>
      <c r="X49" s="209"/>
      <c r="Y49" s="209">
        <f>VLOOKUP($H$11,'[6]1_2018'!$C$16:$BK$785,18,FALSE)</f>
        <v>0</v>
      </c>
      <c r="Z49" s="209"/>
      <c r="AA49" s="209">
        <f>VLOOKUP(H11,'[6]1_2018'!$C$15:$BK$730,19,FALSE)</f>
        <v>0</v>
      </c>
      <c r="AB49" s="209"/>
      <c r="AC49" s="208">
        <f t="shared" si="2"/>
        <v>0</v>
      </c>
      <c r="AD49" s="208">
        <f t="shared" si="3"/>
        <v>0.28399999999999997</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0.39298099999999997</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0.39298099999999997</v>
      </c>
      <c r="X52" s="209"/>
      <c r="Y52" s="209">
        <f>Y30</f>
        <v>0</v>
      </c>
      <c r="Z52" s="209"/>
      <c r="AA52" s="209">
        <f>AA30</f>
        <v>0</v>
      </c>
      <c r="AB52" s="209"/>
      <c r="AC52" s="208">
        <f t="shared" si="2"/>
        <v>0</v>
      </c>
      <c r="AD52" s="208">
        <f t="shared" si="3"/>
        <v>0.39298099999999997</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0.28399999999999997</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0.28399999999999997</v>
      </c>
      <c r="X56" s="209"/>
      <c r="Y56" s="209">
        <f t="shared" si="5"/>
        <v>0</v>
      </c>
      <c r="Z56" s="209"/>
      <c r="AA56" s="209">
        <f t="shared" si="5"/>
        <v>0</v>
      </c>
      <c r="AB56" s="209"/>
      <c r="AC56" s="208">
        <f t="shared" si="2"/>
        <v>0</v>
      </c>
      <c r="AD56" s="208">
        <f t="shared" si="3"/>
        <v>0.28399999999999997</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1.1.4.256</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 xml:space="preserve">Строительство КЛ-0,4кВ ТП-237-Набережный 8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0.28399999999999997</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1.1.4.256</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 xml:space="preserve">Строительство КЛ-0,4кВ ТП-237-Набережный 8 </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0.47157719999999997</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2021-04-05T05:27:54Z</dcterms:modified>
</cp:coreProperties>
</file>